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5072B7F9-7CF7-472A-9BA6-30973584E605}" xr6:coauthVersionLast="47" xr6:coauthVersionMax="47" xr10:uidLastSave="{00000000-0000-0000-0000-000000000000}"/>
  <bookViews>
    <workbookView xWindow="0" yWindow="0" windowWidth="24390" windowHeight="15600" xr2:uid="{00000000-000D-0000-FFFF-FFFF00000000}"/>
  </bookViews>
  <sheets>
    <sheet name="Жб конструкции" sheetId="3" r:id="rId1"/>
  </sheets>
  <definedNames>
    <definedName name="_xlnm.Print_Area" localSheetId="0">'Жб конструкции'!$A$1:$L$125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3" l="1"/>
  <c r="E71" i="3"/>
  <c r="E24" i="3"/>
  <c r="E26" i="3"/>
  <c r="J118" i="3"/>
  <c r="K118" i="3"/>
  <c r="J119" i="3"/>
  <c r="K119" i="3"/>
  <c r="J120" i="3"/>
  <c r="K120" i="3"/>
  <c r="I118" i="3"/>
  <c r="J88" i="3"/>
  <c r="K88" i="3"/>
  <c r="J89" i="3"/>
  <c r="K89" i="3"/>
  <c r="J90" i="3"/>
  <c r="K90" i="3"/>
  <c r="I89" i="3"/>
  <c r="I88" i="3"/>
  <c r="E87" i="3"/>
  <c r="E85" i="3"/>
  <c r="E84" i="3"/>
  <c r="E83" i="3"/>
  <c r="E82" i="3"/>
  <c r="E81" i="3"/>
  <c r="E80" i="3"/>
  <c r="E79" i="3"/>
  <c r="E78" i="3"/>
  <c r="E73" i="3"/>
  <c r="E70" i="3"/>
  <c r="E69" i="3"/>
  <c r="E68" i="3"/>
  <c r="E67" i="3"/>
  <c r="E66" i="3"/>
  <c r="J66" i="3" s="1"/>
  <c r="E65" i="3"/>
  <c r="E64" i="3"/>
  <c r="E59" i="3"/>
  <c r="E58" i="3"/>
  <c r="E50" i="3"/>
  <c r="E49" i="3"/>
  <c r="E48" i="3"/>
  <c r="E47" i="3"/>
  <c r="E46" i="3"/>
  <c r="E45" i="3"/>
  <c r="E44" i="3"/>
  <c r="E43" i="3"/>
  <c r="E38" i="3"/>
  <c r="E36" i="3"/>
  <c r="E35" i="3"/>
  <c r="E34" i="3"/>
  <c r="E33" i="3"/>
  <c r="E32" i="3"/>
  <c r="E31" i="3"/>
  <c r="E30" i="3"/>
  <c r="E29" i="3"/>
  <c r="E28" i="3"/>
  <c r="E27" i="3"/>
  <c r="J117" i="3"/>
  <c r="I117" i="3"/>
  <c r="H117" i="3"/>
  <c r="K117" i="3" s="1"/>
  <c r="J116" i="3"/>
  <c r="I116" i="3"/>
  <c r="H116" i="3"/>
  <c r="K116" i="3" s="1"/>
  <c r="J115" i="3"/>
  <c r="I115" i="3"/>
  <c r="H115" i="3"/>
  <c r="K115" i="3" s="1"/>
  <c r="J114" i="3"/>
  <c r="I114" i="3"/>
  <c r="H114" i="3"/>
  <c r="K114" i="3" s="1"/>
  <c r="J113" i="3"/>
  <c r="I113" i="3"/>
  <c r="H113" i="3"/>
  <c r="K113" i="3" s="1"/>
  <c r="J112" i="3"/>
  <c r="I112" i="3"/>
  <c r="H112" i="3"/>
  <c r="K112" i="3" s="1"/>
  <c r="J111" i="3"/>
  <c r="I111" i="3"/>
  <c r="H111" i="3"/>
  <c r="K111" i="3" s="1"/>
  <c r="J110" i="3"/>
  <c r="I110" i="3"/>
  <c r="H110" i="3"/>
  <c r="K110" i="3" s="1"/>
  <c r="J109" i="3"/>
  <c r="I109" i="3"/>
  <c r="H109" i="3"/>
  <c r="K109" i="3" s="1"/>
  <c r="J108" i="3"/>
  <c r="I108" i="3"/>
  <c r="H108" i="3"/>
  <c r="K108" i="3" s="1"/>
  <c r="J107" i="3"/>
  <c r="I107" i="3"/>
  <c r="H107" i="3"/>
  <c r="K107" i="3" s="1"/>
  <c r="J106" i="3"/>
  <c r="I106" i="3"/>
  <c r="H106" i="3"/>
  <c r="K106" i="3" s="1"/>
  <c r="J105" i="3"/>
  <c r="I105" i="3"/>
  <c r="H105" i="3"/>
  <c r="K105" i="3" s="1"/>
  <c r="J104" i="3"/>
  <c r="I104" i="3"/>
  <c r="H104" i="3"/>
  <c r="K104" i="3" s="1"/>
  <c r="J103" i="3"/>
  <c r="I103" i="3"/>
  <c r="H103" i="3"/>
  <c r="K103" i="3" s="1"/>
  <c r="J102" i="3"/>
  <c r="I102" i="3"/>
  <c r="H102" i="3"/>
  <c r="K102" i="3" s="1"/>
  <c r="J101" i="3"/>
  <c r="I101" i="3"/>
  <c r="H101" i="3"/>
  <c r="K101" i="3" s="1"/>
  <c r="J100" i="3"/>
  <c r="I100" i="3"/>
  <c r="H100" i="3"/>
  <c r="K100" i="3" s="1"/>
  <c r="J99" i="3"/>
  <c r="I99" i="3"/>
  <c r="H99" i="3"/>
  <c r="K99" i="3" s="1"/>
  <c r="J98" i="3"/>
  <c r="I98" i="3"/>
  <c r="H98" i="3"/>
  <c r="K98" i="3" s="1"/>
  <c r="J97" i="3"/>
  <c r="I97" i="3"/>
  <c r="H97" i="3"/>
  <c r="K97" i="3" s="1"/>
  <c r="J96" i="3"/>
  <c r="I96" i="3"/>
  <c r="H96" i="3"/>
  <c r="K96" i="3" s="1"/>
  <c r="J95" i="3"/>
  <c r="I95" i="3"/>
  <c r="H95" i="3"/>
  <c r="K95" i="3" s="1"/>
  <c r="J94" i="3"/>
  <c r="I94" i="3"/>
  <c r="H94" i="3"/>
  <c r="K94" i="3" s="1"/>
  <c r="J93" i="3"/>
  <c r="I93" i="3"/>
  <c r="H93" i="3"/>
  <c r="K93" i="3" s="1"/>
  <c r="J92" i="3"/>
  <c r="I92" i="3"/>
  <c r="H92" i="3"/>
  <c r="K92" i="3" s="1"/>
  <c r="H87" i="3"/>
  <c r="H86" i="3"/>
  <c r="H85" i="3"/>
  <c r="H84" i="3"/>
  <c r="H83" i="3"/>
  <c r="H82" i="3"/>
  <c r="H81" i="3"/>
  <c r="H80" i="3"/>
  <c r="H79" i="3"/>
  <c r="J78" i="3"/>
  <c r="I78" i="3"/>
  <c r="H78" i="3"/>
  <c r="K78" i="3" s="1"/>
  <c r="H73" i="3"/>
  <c r="J72" i="3"/>
  <c r="I72" i="3"/>
  <c r="H72" i="3"/>
  <c r="K72" i="3" s="1"/>
  <c r="H71" i="3"/>
  <c r="H70" i="3"/>
  <c r="H69" i="3"/>
  <c r="H68" i="3"/>
  <c r="H67" i="3"/>
  <c r="H66" i="3"/>
  <c r="H65" i="3"/>
  <c r="J64" i="3"/>
  <c r="I64" i="3"/>
  <c r="H64" i="3"/>
  <c r="K64" i="3" s="1"/>
  <c r="H59" i="3"/>
  <c r="H58" i="3"/>
  <c r="H57" i="3"/>
  <c r="J56" i="3"/>
  <c r="I56" i="3"/>
  <c r="H56" i="3"/>
  <c r="K56" i="3" s="1"/>
  <c r="J55" i="3"/>
  <c r="I55" i="3"/>
  <c r="H55" i="3"/>
  <c r="K55" i="3" s="1"/>
  <c r="J54" i="3"/>
  <c r="I54" i="3"/>
  <c r="H54" i="3"/>
  <c r="K54" i="3" s="1"/>
  <c r="J53" i="3"/>
  <c r="I53" i="3"/>
  <c r="H53" i="3"/>
  <c r="K53" i="3" s="1"/>
  <c r="J52" i="3"/>
  <c r="I52" i="3"/>
  <c r="H52" i="3"/>
  <c r="K52" i="3" s="1"/>
  <c r="J51" i="3"/>
  <c r="I51" i="3"/>
  <c r="H51" i="3"/>
  <c r="K51" i="3" s="1"/>
  <c r="H50" i="3"/>
  <c r="H49" i="3"/>
  <c r="H48" i="3"/>
  <c r="H47" i="3"/>
  <c r="H46" i="3"/>
  <c r="H45" i="3"/>
  <c r="H44" i="3"/>
  <c r="J43" i="3"/>
  <c r="I43" i="3"/>
  <c r="H43" i="3"/>
  <c r="K43" i="3" s="1"/>
  <c r="H38" i="3"/>
  <c r="J37" i="3"/>
  <c r="I37" i="3"/>
  <c r="H37" i="3"/>
  <c r="K37" i="3" s="1"/>
  <c r="H36" i="3"/>
  <c r="H35" i="3"/>
  <c r="H34" i="3"/>
  <c r="H33" i="3"/>
  <c r="H32" i="3"/>
  <c r="H31" i="3"/>
  <c r="H30" i="3"/>
  <c r="H29" i="3"/>
  <c r="H28" i="3"/>
  <c r="J27" i="3"/>
  <c r="I27" i="3"/>
  <c r="H27" i="3"/>
  <c r="K27" i="3" s="1"/>
  <c r="J26" i="3"/>
  <c r="I26" i="3"/>
  <c r="H26" i="3"/>
  <c r="K26" i="3" s="1"/>
  <c r="J25" i="3"/>
  <c r="I25" i="3"/>
  <c r="H25" i="3"/>
  <c r="K25" i="3" s="1"/>
  <c r="H24" i="3"/>
  <c r="J23" i="3"/>
  <c r="I23" i="3"/>
  <c r="H23" i="3"/>
  <c r="K23" i="3" s="1"/>
  <c r="J22" i="3"/>
  <c r="I22" i="3"/>
  <c r="H22" i="3"/>
  <c r="K22" i="3" s="1"/>
  <c r="J84" i="3"/>
  <c r="J82" i="3"/>
  <c r="J81" i="3"/>
  <c r="E86" i="3"/>
  <c r="J86" i="3" s="1"/>
  <c r="I85" i="3"/>
  <c r="J83" i="3"/>
  <c r="J80" i="3"/>
  <c r="J79" i="3"/>
  <c r="I71" i="3"/>
  <c r="J70" i="3"/>
  <c r="I69" i="3"/>
  <c r="J68" i="3"/>
  <c r="I67" i="3"/>
  <c r="I65" i="3"/>
  <c r="J50" i="3"/>
  <c r="I49" i="3"/>
  <c r="J48" i="3"/>
  <c r="I47" i="3"/>
  <c r="J46" i="3"/>
  <c r="I45" i="3"/>
  <c r="J44" i="3"/>
  <c r="E57" i="3"/>
  <c r="I57" i="3" s="1"/>
  <c r="I59" i="3"/>
  <c r="J58" i="3"/>
  <c r="I44" i="3" l="1"/>
  <c r="K45" i="3"/>
  <c r="J45" i="3"/>
  <c r="I46" i="3"/>
  <c r="K47" i="3"/>
  <c r="J47" i="3"/>
  <c r="I48" i="3"/>
  <c r="K49" i="3"/>
  <c r="J49" i="3"/>
  <c r="I50" i="3"/>
  <c r="K57" i="3"/>
  <c r="J57" i="3"/>
  <c r="I58" i="3"/>
  <c r="K59" i="3"/>
  <c r="J59" i="3"/>
  <c r="K65" i="3"/>
  <c r="J65" i="3"/>
  <c r="I66" i="3"/>
  <c r="K67" i="3"/>
  <c r="J67" i="3"/>
  <c r="I68" i="3"/>
  <c r="K69" i="3"/>
  <c r="J69" i="3"/>
  <c r="I70" i="3"/>
  <c r="K71" i="3"/>
  <c r="J71" i="3"/>
  <c r="I79" i="3"/>
  <c r="K79" i="3"/>
  <c r="I80" i="3"/>
  <c r="K80" i="3"/>
  <c r="I81" i="3"/>
  <c r="K81" i="3"/>
  <c r="I82" i="3"/>
  <c r="K82" i="3"/>
  <c r="I83" i="3"/>
  <c r="K83" i="3"/>
  <c r="I84" i="3"/>
  <c r="K85" i="3"/>
  <c r="J85" i="3"/>
  <c r="I86" i="3"/>
  <c r="K44" i="3"/>
  <c r="K46" i="3"/>
  <c r="K48" i="3"/>
  <c r="K50" i="3"/>
  <c r="K58" i="3"/>
  <c r="K66" i="3"/>
  <c r="K68" i="3"/>
  <c r="K70" i="3"/>
  <c r="K84" i="3"/>
  <c r="K86" i="3"/>
  <c r="I119" i="3"/>
  <c r="I120" i="3" s="1"/>
  <c r="K24" i="3" l="1"/>
  <c r="K39" i="3" s="1"/>
  <c r="I24" i="3"/>
  <c r="I39" i="3" s="1"/>
  <c r="J24" i="3"/>
  <c r="J39" i="3" s="1"/>
  <c r="K29" i="3"/>
  <c r="I29" i="3"/>
  <c r="J29" i="3"/>
  <c r="K31" i="3"/>
  <c r="I31" i="3"/>
  <c r="J31" i="3"/>
  <c r="K33" i="3"/>
  <c r="I33" i="3"/>
  <c r="J33" i="3"/>
  <c r="K35" i="3"/>
  <c r="I35" i="3"/>
  <c r="J35" i="3"/>
  <c r="K36" i="3"/>
  <c r="I36" i="3"/>
  <c r="J36" i="3"/>
  <c r="K28" i="3"/>
  <c r="I28" i="3"/>
  <c r="J28" i="3"/>
  <c r="K30" i="3"/>
  <c r="I30" i="3"/>
  <c r="J30" i="3"/>
  <c r="K32" i="3"/>
  <c r="I32" i="3"/>
  <c r="J32" i="3"/>
  <c r="K34" i="3"/>
  <c r="I34" i="3"/>
  <c r="J34" i="3"/>
  <c r="K38" i="3"/>
  <c r="I38" i="3"/>
  <c r="J38" i="3"/>
  <c r="J40" i="3" l="1"/>
  <c r="J41" i="3" s="1"/>
  <c r="K40" i="3"/>
  <c r="K41" i="3" s="1"/>
  <c r="I73" i="3"/>
  <c r="J73" i="3"/>
  <c r="K73" i="3"/>
  <c r="I87" i="3"/>
  <c r="J87" i="3"/>
  <c r="K87" i="3"/>
  <c r="J74" i="3" l="1"/>
  <c r="J121" i="3" s="1"/>
  <c r="J122" i="3" s="1"/>
  <c r="J60" i="3"/>
  <c r="J61" i="3" s="1"/>
  <c r="I90" i="3"/>
  <c r="J123" i="3" l="1"/>
  <c r="J124" i="3"/>
  <c r="J125" i="3" s="1"/>
  <c r="K60" i="3"/>
  <c r="K61" i="3" s="1"/>
  <c r="J62" i="3"/>
  <c r="I60" i="3"/>
  <c r="I61" i="3" s="1"/>
  <c r="K74" i="3"/>
  <c r="K121" i="3" s="1"/>
  <c r="K122" i="3" l="1"/>
  <c r="K123" i="3"/>
  <c r="I62" i="3"/>
  <c r="K62" i="3"/>
  <c r="I74" i="3"/>
  <c r="I121" i="3" s="1"/>
  <c r="I122" i="3" s="1"/>
  <c r="I123" i="3" s="1"/>
  <c r="K124" i="3" l="1"/>
  <c r="K125" i="3" s="1"/>
  <c r="I124" i="3"/>
  <c r="I125" i="3"/>
  <c r="J75" i="3"/>
  <c r="I75" i="3"/>
  <c r="I76" i="3" l="1"/>
  <c r="J76" i="3"/>
  <c r="K75" i="3"/>
  <c r="K76" i="3" l="1"/>
  <c r="I40" i="3"/>
  <c r="I41" i="3" l="1"/>
</calcChain>
</file>

<file path=xl/sharedStrings.xml><?xml version="1.0" encoding="utf-8"?>
<sst xmlns="http://schemas.openxmlformats.org/spreadsheetml/2006/main" count="347" uniqueCount="238">
  <si>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</si>
  <si>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</si>
  <si>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</si>
  <si>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</si>
  <si>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</si>
  <si>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</si>
  <si>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</si>
  <si>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</si>
  <si>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Квалификационная и контактная информация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</si>
  <si>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</si>
  <si>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</si>
  <si>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</si>
  <si>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</si>
  <si>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</si>
  <si>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</si>
  <si>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</si>
  <si>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</si>
  <si>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</si>
  <si>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</si>
  <si>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</si>
  <si>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</si>
  <si>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</si>
  <si>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</si>
  <si>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</si>
  <si>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</si>
  <si>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</si>
  <si>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</si>
  <si>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</si>
  <si>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</si>
  <si>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</si>
  <si>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</si>
  <si>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</si>
  <si>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</si>
  <si>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</si>
  <si>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</si>
  <si>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</si>
  <si>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</si>
  <si>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</si>
  <si>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</si>
  <si>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</si>
  <si>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</si>
  <si>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</si>
  <si>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</si>
  <si>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</si>
  <si>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</si>
  <si>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</si>
  <si>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</si>
  <si>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</si>
  <si>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Цена, руб. без НДС</t>
  </si>
  <si>
    <t>Стоимость, руб. без НДС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</si>
  <si>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</si>
  <si>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</si>
  <si>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</si>
  <si>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</si>
  <si>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>кг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</si>
  <si>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</si>
  <si>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</si>
  <si>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</si>
  <si>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</si>
  <si>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Ø28</t>
  </si>
  <si>
    <t>Арматура А500С Ø32</t>
  </si>
  <si>
    <t>Арматура А500С Ø8</t>
  </si>
  <si>
    <t>Бетонирование фундаментной плиты</t>
  </si>
  <si>
    <t>Бетон В30W12F150</t>
  </si>
  <si>
    <t>Минеральная вата ПЖ-120</t>
  </si>
  <si>
    <t xml:space="preserve">Арматура А500С Ø10  </t>
  </si>
  <si>
    <t xml:space="preserve">1. Устройство фундаментной плиты </t>
  </si>
  <si>
    <t>2. Вертикальные конструкции на отм. -6,200</t>
  </si>
  <si>
    <t>Армирование вертикальных конструкций на муфтовых соединениях</t>
  </si>
  <si>
    <t>шт</t>
  </si>
  <si>
    <t>Опресованная муфта М25</t>
  </si>
  <si>
    <t>Опресованная муфта М32</t>
  </si>
  <si>
    <t>Бетон В30</t>
  </si>
  <si>
    <t>3. Устройство перекрытия на отм. -1,550</t>
  </si>
  <si>
    <t>Армирование перекрытия с устройством деформационного шва</t>
  </si>
  <si>
    <t>Бетонирование перекрытия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</si>
  <si>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</si>
  <si>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</si>
  <si>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</si>
  <si>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</si>
  <si>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</si>
  <si>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</si>
  <si>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</si>
  <si>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</si>
  <si>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</si>
  <si>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</si>
  <si>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</si>
  <si>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</si>
  <si>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</si>
  <si>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</si>
  <si>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</si>
  <si>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1.1</t>
  </si>
  <si>
    <t>1.2</t>
  </si>
  <si>
    <t>1.3</t>
  </si>
  <si>
    <t>1.4</t>
  </si>
  <si>
    <t>1.2.1</t>
  </si>
  <si>
    <t>1.3.1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</si>
  <si>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</si>
  <si>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</si>
  <si>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</si>
  <si>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</si>
  <si>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</si>
  <si>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</si>
  <si>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</si>
  <si>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</si>
  <si>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</si>
  <si>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2.1</t>
  </si>
  <si>
    <t>2.2</t>
  </si>
  <si>
    <t>2.1.1</t>
  </si>
  <si>
    <t>2.1.2</t>
  </si>
  <si>
    <t>2.1.3</t>
  </si>
  <si>
    <t>2.1.4</t>
  </si>
  <si>
    <t>2.1.5</t>
  </si>
  <si>
    <t>2.1.7</t>
  </si>
  <si>
    <t>2.1.8</t>
  </si>
  <si>
    <t>2.1.9</t>
  </si>
  <si>
    <t>2.2.1</t>
  </si>
  <si>
    <t>3.1</t>
  </si>
  <si>
    <t>3.2</t>
  </si>
  <si>
    <t>3.1.2</t>
  </si>
  <si>
    <t>3.1.4</t>
  </si>
  <si>
    <t>3.1.5</t>
  </si>
  <si>
    <t>3.1.6</t>
  </si>
  <si>
    <t>Опресованная муфта М20</t>
  </si>
  <si>
    <t xml:space="preserve">Армирование вертикальных конструкций на муфтовых соединениях с устройством деформационных швов </t>
  </si>
  <si>
    <t>4. Несущие конструкции на отм. -1,550</t>
  </si>
  <si>
    <t>4.1</t>
  </si>
  <si>
    <t>Всего по разделу 4</t>
  </si>
  <si>
    <t>Всего с НДС по Разделу 4:</t>
  </si>
  <si>
    <t>4.1.1</t>
  </si>
  <si>
    <t>4.1.2</t>
  </si>
  <si>
    <t>4.1.3</t>
  </si>
  <si>
    <t>4.1.4</t>
  </si>
  <si>
    <t>4.1.5</t>
  </si>
  <si>
    <t>4.1.6</t>
  </si>
  <si>
    <t>4.1.7</t>
  </si>
  <si>
    <t>4.2</t>
  </si>
  <si>
    <t>4.2.1</t>
  </si>
  <si>
    <t>Бетонирование вертикальных конструкций</t>
  </si>
  <si>
    <t>Железобетонные конструкции Стилобат 1.5</t>
  </si>
  <si>
    <t>Шифры проектов:  234-С1.5-КЖ-01 рев. А "Стилобат 1.5. Фундаментная плита", 234-С1.5-КЖ-02 рев. А "Стилобат 1.5. Вертикальные конструкции на отм. -6,200",  234-С1.5-КЖ-03 рев. А "Стилобат 1.5. Перекрытие на отм. -1,550",  234-С1.5-КЖ-04 рев. А "Стилобат 1.5. Несущие конструкции на отм. -1,550"</t>
  </si>
  <si>
    <t>Устройство щебеночного основания с расклинцовкой</t>
  </si>
  <si>
    <t>Щебень фр. 20-40 мм</t>
  </si>
  <si>
    <t>Армирование фундаментной плиты с изготовлением с устройством деформационных швов</t>
  </si>
  <si>
    <t>1.5</t>
  </si>
  <si>
    <t>1.5.1</t>
  </si>
  <si>
    <t xml:space="preserve">Бетонирование вертикальных конструкций  </t>
  </si>
  <si>
    <t>2.1.6</t>
  </si>
  <si>
    <t>2.1.10</t>
  </si>
  <si>
    <t>2.1.11</t>
  </si>
  <si>
    <t>2.1.12</t>
  </si>
  <si>
    <t>2.1.13</t>
  </si>
  <si>
    <t>3.1.1</t>
  </si>
  <si>
    <t>3.1.3</t>
  </si>
  <si>
    <t>3.2.1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</si>
  <si>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</si>
  <si>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</si>
  <si>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</si>
  <si>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</si>
  <si>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</si>
  <si>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</si>
  <si>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</si>
  <si>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</si>
  <si>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</si>
  <si>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</si>
  <si>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</si>
  <si>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</si>
  <si>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</si>
  <si>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>Бетон В40</t>
  </si>
  <si>
    <t>2.2.2</t>
  </si>
  <si>
    <t>труба 35х5,5</t>
  </si>
  <si>
    <t>труба 45х8</t>
  </si>
  <si>
    <t>труба 57х10</t>
  </si>
  <si>
    <t>3.1.7</t>
  </si>
  <si>
    <t xml:space="preserve">5. Устройство гидроизоляции </t>
  </si>
  <si>
    <t>5.1</t>
  </si>
  <si>
    <t>Устройство гидрошпонок и деформационных швов</t>
  </si>
  <si>
    <t>м</t>
  </si>
  <si>
    <t>5.1.1</t>
  </si>
  <si>
    <t>Аквастоп Д3-140/40-4/30 (ПВХ)</t>
  </si>
  <si>
    <t>5.1.2</t>
  </si>
  <si>
    <t>Аквастоп Д0-400/50-6/30 (ПВХ)</t>
  </si>
  <si>
    <t>5.1.3</t>
  </si>
  <si>
    <t>Аквастоп ХО-320-6/25 (ПВХ)</t>
  </si>
  <si>
    <t>5.1.4</t>
  </si>
  <si>
    <t>Аквастоп ХОМ-200-3/20 (ПВХ)</t>
  </si>
  <si>
    <t>5.1.5</t>
  </si>
  <si>
    <t>Техноэласт флекс</t>
  </si>
  <si>
    <t>м2</t>
  </si>
  <si>
    <t>5.1.6</t>
  </si>
  <si>
    <t>Бетонитовый набухающий профиль Аквастоп ПНБ 25х15 Люкс</t>
  </si>
  <si>
    <t>5.1.7</t>
  </si>
  <si>
    <t>Гернитовый шнур ПРП-40.К-45.300</t>
  </si>
  <si>
    <t>5.1.8</t>
  </si>
  <si>
    <t>Геотекстиль иглопробивной 50 г/м2</t>
  </si>
  <si>
    <t>5.2</t>
  </si>
  <si>
    <t>Устройство обмазочной гидроизоляции</t>
  </si>
  <si>
    <t>5.2.1</t>
  </si>
  <si>
    <t>Битумно-полимерная мастика Технониколь №23</t>
  </si>
  <si>
    <t>5.2.2</t>
  </si>
  <si>
    <t>Битумный праймер Технониколь №01</t>
  </si>
  <si>
    <t>5.2.3</t>
  </si>
  <si>
    <t xml:space="preserve">Устройство оклеечной гидроизоляции </t>
  </si>
  <si>
    <t>5.2.4</t>
  </si>
  <si>
    <t>5.3</t>
  </si>
  <si>
    <t>Устройство защитной гидроизоляции</t>
  </si>
  <si>
    <t>5.3.1</t>
  </si>
  <si>
    <t>Полиэтиленовая пленка Технониколь 200 мкм</t>
  </si>
  <si>
    <t>5.3.2</t>
  </si>
  <si>
    <t>Геотекстиль полотно 500 гр/м2</t>
  </si>
  <si>
    <t>5.3.3</t>
  </si>
  <si>
    <t xml:space="preserve">Мембрана LOGICROOF Tape PVC-B </t>
  </si>
  <si>
    <t>5.3.4</t>
  </si>
  <si>
    <t xml:space="preserve">Переходная лента LOGICROOF Tape PVC-B </t>
  </si>
  <si>
    <t>5.3.5</t>
  </si>
  <si>
    <t>Защитная мембрана Planter standart</t>
  </si>
  <si>
    <t>5.4</t>
  </si>
  <si>
    <t>Устройство галтели</t>
  </si>
  <si>
    <t>5.4.1</t>
  </si>
  <si>
    <t>Цементно-песчаный раствор М150</t>
  </si>
  <si>
    <t>5.5</t>
  </si>
  <si>
    <t>Устройство защитного слоя</t>
  </si>
  <si>
    <t>5.5.1</t>
  </si>
  <si>
    <t>ЦПС М150</t>
  </si>
  <si>
    <t>5.6</t>
  </si>
  <si>
    <t xml:space="preserve">Устройство теплоизоляции </t>
  </si>
  <si>
    <t>5.6.1</t>
  </si>
  <si>
    <t xml:space="preserve">Экструдированный пенополистирол </t>
  </si>
  <si>
    <t>Всего по разделу 5</t>
  </si>
  <si>
    <t>Всего с НДС по Разделу 5:</t>
  </si>
  <si>
    <t>Непредвиденные расходы 2%</t>
  </si>
  <si>
    <t>ВСЕГО по разделам:</t>
  </si>
  <si>
    <t>ВСЕГО с непредвиденными  расходами 2%:</t>
  </si>
  <si>
    <t>НДС 20%:</t>
  </si>
  <si>
    <t>ВСЕГО с НДС за полный комплекс работ:</t>
  </si>
  <si>
    <t>ИТОГО</t>
  </si>
  <si>
    <t>тн</t>
  </si>
  <si>
    <t>Оклеечная гидроизоляция Техноэласт Фундамент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</si>
</sst>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#,##0.0"/>
    <numFmt numFmtId="166" formatCode="_-* #,##0.00\ _₽_-;\-* #,##0.00\ _₽_-;_-* &quot;-&quot;??\ _₽_-;_-@_-"/>
  </numFmts>
  <fonts count="3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</cellStyleXfs>
  <cellXfs count="227">
    <xf numFmtId="0" fontId="0" fillId="0" borderId="0" xfId="0"/>
    <xf numFmtId="0" fontId="5" fillId="0" borderId="18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4" fontId="5" fillId="0" borderId="3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" fontId="4" fillId="0" borderId="32" xfId="0" applyNumberFormat="1" applyFont="1" applyBorder="1" applyAlignment="1">
      <alignment horizontal="center" vertical="center" wrapText="1"/>
    </xf>
    <xf numFmtId="0" fontId="11" fillId="0" borderId="34" xfId="0" applyFont="1" applyBorder="1"/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6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6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4" fillId="0" borderId="0" xfId="4" applyFont="1" applyAlignment="1">
      <alignment vertical="justify"/>
    </xf>
    <xf numFmtId="0" fontId="24" fillId="0" borderId="0" xfId="4" applyFont="1" applyAlignment="1">
      <alignment horizontal="center" vertical="center"/>
    </xf>
    <xf numFmtId="4" fontId="24" fillId="0" borderId="0" xfId="2" applyNumberFormat="1" applyFont="1" applyFill="1" applyAlignment="1">
      <alignment vertical="center"/>
    </xf>
    <xf numFmtId="166" fontId="24" fillId="0" borderId="0" xfId="4" applyNumberFormat="1" applyFont="1" applyAlignment="1">
      <alignment vertical="justify"/>
    </xf>
    <xf numFmtId="4" fontId="24" fillId="0" borderId="0" xfId="4" applyNumberFormat="1" applyFont="1" applyAlignment="1">
      <alignment vertical="justify"/>
    </xf>
    <xf numFmtId="0" fontId="23" fillId="0" borderId="0" xfId="4" applyFont="1"/>
    <xf numFmtId="166" fontId="23" fillId="0" borderId="0" xfId="5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2" fontId="26" fillId="0" borderId="0" xfId="2" applyNumberFormat="1" applyFont="1" applyAlignment="1">
      <alignment horizontal="center" vertical="center"/>
    </xf>
    <xf numFmtId="4" fontId="26" fillId="0" borderId="0" xfId="2" applyNumberFormat="1" applyFont="1" applyFill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2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30" fillId="0" borderId="33" xfId="0" applyFont="1" applyBorder="1" applyAlignment="1">
      <alignment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right" vertical="center" wrapText="1"/>
    </xf>
    <xf numFmtId="0" fontId="13" fillId="5" borderId="6" xfId="0" applyFont="1" applyFill="1" applyBorder="1" applyAlignment="1">
      <alignment horizontal="center" vertical="center" wrapText="1"/>
    </xf>
    <xf numFmtId="164" fontId="13" fillId="5" borderId="6" xfId="0" applyNumberFormat="1" applyFont="1" applyFill="1" applyBorder="1" applyAlignment="1">
      <alignment horizontal="center" vertical="center" wrapText="1"/>
    </xf>
    <xf numFmtId="165" fontId="10" fillId="5" borderId="12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center" vertical="center" wrapText="1"/>
    </xf>
    <xf numFmtId="164" fontId="13" fillId="0" borderId="32" xfId="0" applyNumberFormat="1" applyFont="1" applyBorder="1" applyAlignment="1">
      <alignment horizontal="center" vertical="center" wrapText="1"/>
    </xf>
    <xf numFmtId="4" fontId="10" fillId="0" borderId="35" xfId="0" applyNumberFormat="1" applyFont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9" fontId="5" fillId="0" borderId="2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0" xfId="0" applyFont="1"/>
    <xf numFmtId="0" fontId="0" fillId="0" borderId="36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5" borderId="4" xfId="0" applyFont="1" applyFill="1" applyBorder="1" applyAlignment="1">
      <alignment horizontal="center" vertical="center" wrapText="1"/>
    </xf>
    <xf numFmtId="4" fontId="5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left" vertical="center" wrapText="1"/>
    </xf>
    <xf numFmtId="4" fontId="10" fillId="5" borderId="4" xfId="0" applyNumberFormat="1" applyFont="1" applyFill="1" applyBorder="1" applyAlignment="1">
      <alignment horizontal="center" vertical="center" wrapText="1"/>
    </xf>
    <xf numFmtId="0" fontId="3" fillId="4" borderId="67" xfId="0" applyFont="1" applyFill="1" applyBorder="1"/>
    <xf numFmtId="0" fontId="10" fillId="4" borderId="67" xfId="0" applyFont="1" applyFill="1" applyBorder="1" applyAlignment="1">
      <alignment horizontal="right" vertical="center"/>
    </xf>
    <xf numFmtId="0" fontId="6" fillId="4" borderId="67" xfId="0" applyFont="1" applyFill="1" applyBorder="1"/>
    <xf numFmtId="4" fontId="4" fillId="4" borderId="67" xfId="0" applyNumberFormat="1" applyFont="1" applyFill="1" applyBorder="1" applyAlignment="1">
      <alignment horizontal="center" vertical="center"/>
    </xf>
    <xf numFmtId="0" fontId="10" fillId="4" borderId="67" xfId="0" applyFont="1" applyFill="1" applyBorder="1" applyAlignment="1">
      <alignment horizontal="right" vertical="center" wrapText="1"/>
    </xf>
    <xf numFmtId="0" fontId="3" fillId="6" borderId="19" xfId="0" applyFont="1" applyFill="1" applyBorder="1"/>
    <xf numFmtId="0" fontId="10" fillId="6" borderId="14" xfId="0" applyFont="1" applyFill="1" applyBorder="1" applyAlignment="1">
      <alignment horizontal="right" vertical="center"/>
    </xf>
    <xf numFmtId="0" fontId="6" fillId="6" borderId="15" xfId="0" applyFont="1" applyFill="1" applyBorder="1"/>
    <xf numFmtId="0" fontId="6" fillId="6" borderId="23" xfId="0" applyFont="1" applyFill="1" applyBorder="1"/>
    <xf numFmtId="0" fontId="3" fillId="6" borderId="15" xfId="0" applyFont="1" applyFill="1" applyBorder="1"/>
    <xf numFmtId="4" fontId="4" fillId="6" borderId="16" xfId="0" applyNumberFormat="1" applyFont="1" applyFill="1" applyBorder="1" applyAlignment="1">
      <alignment horizontal="center" vertical="center"/>
    </xf>
    <xf numFmtId="4" fontId="4" fillId="6" borderId="23" xfId="0" applyNumberFormat="1" applyFont="1" applyFill="1" applyBorder="1" applyAlignment="1">
      <alignment horizontal="center" vertical="center"/>
    </xf>
    <xf numFmtId="0" fontId="0" fillId="5" borderId="0" xfId="0" applyFill="1"/>
    <xf numFmtId="0" fontId="3" fillId="7" borderId="19" xfId="0" applyFont="1" applyFill="1" applyBorder="1"/>
    <xf numFmtId="0" fontId="10" fillId="7" borderId="14" xfId="0" applyFont="1" applyFill="1" applyBorder="1" applyAlignment="1">
      <alignment horizontal="right" vertical="center"/>
    </xf>
    <xf numFmtId="0" fontId="6" fillId="7" borderId="15" xfId="0" applyFont="1" applyFill="1" applyBorder="1"/>
    <xf numFmtId="43" fontId="33" fillId="7" borderId="43" xfId="2" applyFont="1" applyFill="1" applyBorder="1" applyAlignment="1">
      <alignment horizontal="center" vertical="center" shrinkToFit="1"/>
    </xf>
    <xf numFmtId="0" fontId="3" fillId="7" borderId="15" xfId="0" applyFont="1" applyFill="1" applyBorder="1"/>
    <xf numFmtId="4" fontId="4" fillId="7" borderId="16" xfId="0" applyNumberFormat="1" applyFont="1" applyFill="1" applyBorder="1" applyAlignment="1">
      <alignment horizontal="center" vertical="center"/>
    </xf>
    <xf numFmtId="4" fontId="4" fillId="7" borderId="23" xfId="0" applyNumberFormat="1" applyFont="1" applyFill="1" applyBorder="1" applyAlignment="1">
      <alignment horizontal="center" vertical="center"/>
    </xf>
    <xf numFmtId="0" fontId="6" fillId="7" borderId="23" xfId="0" applyFont="1" applyFill="1" applyBorder="1"/>
    <xf numFmtId="0" fontId="5" fillId="0" borderId="61" xfId="0" applyFon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4" fontId="10" fillId="5" borderId="12" xfId="0" applyNumberFormat="1" applyFont="1" applyFill="1" applyBorder="1" applyAlignment="1">
      <alignment horizontal="center" vertical="center" wrapText="1"/>
    </xf>
    <xf numFmtId="164" fontId="10" fillId="5" borderId="12" xfId="0" applyNumberFormat="1" applyFont="1" applyFill="1" applyBorder="1" applyAlignment="1">
      <alignment horizontal="center" vertical="center" wrapText="1"/>
    </xf>
    <xf numFmtId="164" fontId="10" fillId="5" borderId="6" xfId="0" applyNumberFormat="1" applyFont="1" applyFill="1" applyBorder="1" applyAlignment="1">
      <alignment horizontal="center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4" fontId="4" fillId="7" borderId="72" xfId="0" applyNumberFormat="1" applyFont="1" applyFill="1" applyBorder="1" applyAlignment="1">
      <alignment horizontal="center" vertical="center"/>
    </xf>
    <xf numFmtId="4" fontId="4" fillId="0" borderId="73" xfId="0" applyNumberFormat="1" applyFont="1" applyBorder="1" applyAlignment="1">
      <alignment horizontal="center" vertical="center" wrapText="1"/>
    </xf>
    <xf numFmtId="4" fontId="4" fillId="6" borderId="72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26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44" xfId="0" applyFont="1" applyBorder="1"/>
    <xf numFmtId="0" fontId="6" fillId="0" borderId="22" xfId="0" applyFont="1" applyBorder="1"/>
    <xf numFmtId="0" fontId="4" fillId="0" borderId="65" xfId="0" applyFont="1" applyBorder="1" applyAlignment="1">
      <alignment horizontal="left" vertical="center" wrapText="1"/>
    </xf>
    <xf numFmtId="0" fontId="6" fillId="0" borderId="27" xfId="0" applyFont="1" applyBorder="1"/>
    <xf numFmtId="0" fontId="4" fillId="0" borderId="28" xfId="0" applyFont="1" applyBorder="1" applyAlignment="1">
      <alignment horizontal="center" vertical="center" wrapText="1"/>
    </xf>
    <xf numFmtId="0" fontId="6" fillId="0" borderId="29" xfId="0" applyFont="1" applyBorder="1"/>
    <xf numFmtId="0" fontId="6" fillId="0" borderId="66" xfId="0" applyFont="1" applyBorder="1"/>
    <xf numFmtId="0" fontId="5" fillId="0" borderId="28" xfId="0" applyFont="1" applyBorder="1" applyAlignment="1">
      <alignment horizontal="center" vertical="center" wrapText="1"/>
    </xf>
    <xf numFmtId="0" fontId="6" fillId="0" borderId="30" xfId="0" applyFont="1" applyBorder="1"/>
    <xf numFmtId="9" fontId="5" fillId="0" borderId="2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2" xfId="0" applyNumberFormat="1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9" fontId="5" fillId="0" borderId="48" xfId="0" applyNumberFormat="1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0" xfId="0" applyFont="1" applyBorder="1"/>
    <xf numFmtId="0" fontId="4" fillId="3" borderId="1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44" fontId="10" fillId="5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36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10" fillId="5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36" xfId="4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4" xfId="0" applyFont="1" applyBorder="1" applyAlignment="1">
      <alignment horizontal="right" vertical="center" wrapText="1"/>
    </xf>
    <xf numFmtId="0" fontId="4" fillId="0" borderId="46" xfId="0" applyFont="1" applyBorder="1" applyAlignment="1">
      <alignment horizontal="left" vertical="center" wrapText="1"/>
    </xf>
    <xf numFmtId="0" fontId="6" fillId="0" borderId="47" xfId="0" applyFont="1" applyBorder="1"/>
    <xf numFmtId="0" fontId="4" fillId="0" borderId="48" xfId="0" applyFont="1" applyBorder="1" applyAlignment="1">
      <alignment horizontal="center" vertical="center" wrapText="1"/>
    </xf>
    <xf numFmtId="0" fontId="6" fillId="0" borderId="49" xfId="0" applyFont="1" applyBorder="1"/>
    <xf numFmtId="0" fontId="5" fillId="0" borderId="68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4" fontId="5" fillId="0" borderId="2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4" fillId="0" borderId="61" xfId="0" applyFont="1" applyBorder="1" applyAlignment="1">
      <alignment horizontal="left" vertical="center" wrapText="1"/>
    </xf>
    <xf numFmtId="0" fontId="6" fillId="0" borderId="24" xfId="0" applyFont="1" applyBorder="1"/>
    <xf numFmtId="0" fontId="4" fillId="0" borderId="25" xfId="0" applyFont="1" applyBorder="1" applyAlignment="1">
      <alignment horizontal="center" vertical="center" wrapText="1"/>
    </xf>
    <xf numFmtId="0" fontId="6" fillId="0" borderId="62" xfId="0" applyFont="1" applyBorder="1"/>
    <xf numFmtId="4" fontId="13" fillId="5" borderId="4" xfId="0" applyNumberFormat="1" applyFont="1" applyFill="1" applyBorder="1" applyAlignment="1">
      <alignment horizontal="center" vertical="center" wrapText="1"/>
    </xf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167"/>
  <sheetViews>
    <sheetView tabSelected="1" topLeftCell="A96" zoomScale="55" zoomScaleNormal="55" zoomScaleSheetLayoutView="70" workbookViewId="0">
      <selection activeCell="B106" sqref="B106"/>
    </sheetView>
  </sheetViews>
  <sheetFormatPr defaultRowHeight="15" outlineLevelCol="1" x14ac:dyDescent="0.25"/>
  <cols>
    <col min="1" max="1" width="17.5703125" customWidth="1"/>
    <col min="2" max="2" width="68.85546875" style="48" customWidth="1"/>
    <col min="3" max="3" width="18.7109375" style="48" customWidth="1"/>
    <col min="4" max="4" width="16.42578125" style="48" customWidth="1"/>
    <col min="5" max="5" width="19.7109375" style="48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4"/>
      <c r="B1" s="42"/>
      <c r="C1" s="43"/>
      <c r="D1" s="43"/>
      <c r="E1" s="43"/>
      <c r="F1" s="6"/>
      <c r="G1" s="5"/>
      <c r="H1" s="5"/>
      <c r="I1" s="5"/>
      <c r="J1" s="5"/>
      <c r="K1" s="5"/>
      <c r="L1" s="5"/>
    </row>
    <row r="2" spans="1:12" ht="30.75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s="29" customFormat="1" ht="27.75" x14ac:dyDescent="0.4">
      <c r="A3" s="182"/>
      <c r="B3" s="182"/>
      <c r="C3" s="182"/>
      <c r="D3" s="182"/>
      <c r="E3" s="25"/>
      <c r="F3" s="25"/>
      <c r="G3" s="26"/>
      <c r="H3" s="26"/>
      <c r="I3" s="26"/>
      <c r="J3" s="27"/>
      <c r="K3" s="28"/>
    </row>
    <row r="4" spans="1:12" s="29" customFormat="1" ht="27.75" x14ac:dyDescent="0.4">
      <c r="A4" s="183" t="s">
        <v>39</v>
      </c>
      <c r="B4" s="183"/>
      <c r="C4" s="183"/>
      <c r="D4" s="183"/>
      <c r="E4" s="25"/>
      <c r="F4" s="25"/>
      <c r="G4" s="26"/>
      <c r="H4" s="26"/>
      <c r="I4" s="26"/>
      <c r="J4" s="27"/>
      <c r="K4" s="28"/>
    </row>
    <row r="5" spans="1:12" s="29" customFormat="1" ht="27.75" x14ac:dyDescent="0.4">
      <c r="A5" s="182"/>
      <c r="B5" s="182"/>
      <c r="C5" s="182"/>
      <c r="D5" s="182"/>
      <c r="E5" s="25"/>
      <c r="F5" s="25"/>
      <c r="G5" s="26"/>
      <c r="H5" s="26"/>
      <c r="I5" s="26"/>
      <c r="J5" s="27"/>
      <c r="K5" s="28"/>
    </row>
    <row r="6" spans="1:12" s="29" customFormat="1" ht="27.75" x14ac:dyDescent="0.4">
      <c r="A6" s="183" t="s">
        <v>40</v>
      </c>
      <c r="B6" s="183"/>
      <c r="C6" s="183"/>
      <c r="D6" s="183"/>
      <c r="E6" s="25"/>
      <c r="F6" s="25"/>
      <c r="G6" s="26"/>
      <c r="H6" s="26"/>
      <c r="I6" s="26"/>
      <c r="J6" s="27"/>
      <c r="K6" s="28"/>
    </row>
    <row r="7" spans="1:12" s="29" customFormat="1" ht="27.75" x14ac:dyDescent="0.4">
      <c r="A7" s="182"/>
      <c r="B7" s="182"/>
      <c r="C7" s="182"/>
      <c r="D7" s="182"/>
      <c r="E7" s="25"/>
      <c r="F7" s="25"/>
      <c r="G7" s="26"/>
      <c r="H7" s="26"/>
      <c r="I7" s="26"/>
      <c r="J7" s="27"/>
      <c r="K7" s="28"/>
    </row>
    <row r="8" spans="1:12" s="29" customFormat="1" ht="27.75" x14ac:dyDescent="0.4">
      <c r="A8" s="183" t="s">
        <v>41</v>
      </c>
      <c r="B8" s="183"/>
      <c r="C8" s="183"/>
      <c r="D8" s="183"/>
      <c r="E8" s="25"/>
      <c r="F8" s="25"/>
      <c r="G8" s="26"/>
      <c r="H8" s="26"/>
      <c r="I8" s="26"/>
      <c r="J8" s="27"/>
      <c r="K8" s="28"/>
    </row>
    <row r="9" spans="1:12" s="34" customFormat="1" ht="27.75" x14ac:dyDescent="0.4">
      <c r="A9" s="184"/>
      <c r="B9" s="184"/>
      <c r="C9" s="184"/>
      <c r="D9" s="184"/>
      <c r="E9" s="30"/>
      <c r="F9" s="31"/>
      <c r="G9" s="32"/>
      <c r="H9" s="32"/>
      <c r="I9" s="33"/>
      <c r="J9" s="33"/>
      <c r="K9" s="33"/>
      <c r="L9" s="32" t="s">
        <v>45</v>
      </c>
    </row>
    <row r="10" spans="1:12" s="34" customFormat="1" ht="27.75" x14ac:dyDescent="0.4">
      <c r="A10" s="185" t="s">
        <v>42</v>
      </c>
      <c r="B10" s="185"/>
      <c r="C10" s="185"/>
      <c r="D10" s="185"/>
      <c r="E10" s="30"/>
      <c r="F10" s="31"/>
      <c r="G10" s="32"/>
      <c r="H10" s="32"/>
      <c r="I10" s="35"/>
      <c r="J10" s="36"/>
    </row>
    <row r="11" spans="1:12" s="34" customFormat="1" ht="27.75" x14ac:dyDescent="0.4">
      <c r="A11" s="37"/>
      <c r="B11" s="44"/>
      <c r="C11" s="45"/>
      <c r="D11" s="38"/>
      <c r="E11" s="30"/>
      <c r="F11" s="31"/>
      <c r="G11" s="32"/>
      <c r="H11" s="32"/>
      <c r="I11" s="32"/>
      <c r="J11" s="36"/>
    </row>
    <row r="12" spans="1:12" s="34" customFormat="1" ht="27.75" x14ac:dyDescent="0.4">
      <c r="A12" s="186" t="s">
        <v>0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</row>
    <row r="13" spans="1:12" s="34" customFormat="1" ht="27.75" x14ac:dyDescent="0.4">
      <c r="A13" s="180" t="s">
        <v>139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</row>
    <row r="14" spans="1:12" s="34" customFormat="1" ht="78.75" customHeight="1" x14ac:dyDescent="0.4">
      <c r="A14" s="189" t="s">
        <v>140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</row>
    <row r="15" spans="1:12" s="34" customFormat="1" ht="67.5" customHeight="1" x14ac:dyDescent="0.4">
      <c r="A15" s="190" t="s">
        <v>52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</row>
    <row r="16" spans="1:12" s="39" customFormat="1" ht="27.75" x14ac:dyDescent="0.25">
      <c r="A16" s="24"/>
      <c r="B16" s="46"/>
      <c r="C16" s="46"/>
      <c r="D16" s="46"/>
      <c r="E16" s="46"/>
      <c r="F16" s="24"/>
      <c r="G16" s="24"/>
      <c r="H16" s="24"/>
      <c r="I16" s="24"/>
      <c r="J16" s="24"/>
      <c r="K16" s="24"/>
      <c r="L16" s="24"/>
    </row>
    <row r="17" spans="1:12" s="39" customFormat="1" ht="28.5" thickBot="1" x14ac:dyDescent="0.3">
      <c r="A17" s="24"/>
      <c r="B17" s="46"/>
      <c r="C17" s="46"/>
      <c r="D17" s="46"/>
      <c r="E17" s="46"/>
      <c r="F17" s="191" t="s">
        <v>43</v>
      </c>
      <c r="G17" s="191"/>
      <c r="H17" s="191"/>
      <c r="I17" s="191"/>
      <c r="J17" s="40">
        <f>K125</f>
        <v>0</v>
      </c>
      <c r="K17" s="41" t="s">
        <v>44</v>
      </c>
      <c r="L17" s="24"/>
    </row>
    <row r="18" spans="1:12" ht="27" x14ac:dyDescent="0.25">
      <c r="A18" s="192" t="s">
        <v>1</v>
      </c>
      <c r="B18" s="195" t="s">
        <v>2</v>
      </c>
      <c r="C18" s="195" t="s">
        <v>4</v>
      </c>
      <c r="D18" s="195" t="s">
        <v>5</v>
      </c>
      <c r="E18" s="198" t="s">
        <v>26</v>
      </c>
      <c r="F18" s="201" t="s">
        <v>25</v>
      </c>
      <c r="G18" s="202"/>
      <c r="H18" s="202"/>
      <c r="I18" s="202"/>
      <c r="J18" s="202"/>
      <c r="K18" s="203"/>
      <c r="L18" s="204" t="s">
        <v>3</v>
      </c>
    </row>
    <row r="19" spans="1:12" ht="27.75" customHeight="1" x14ac:dyDescent="0.25">
      <c r="A19" s="193"/>
      <c r="B19" s="196"/>
      <c r="C19" s="196"/>
      <c r="D19" s="196"/>
      <c r="E19" s="199"/>
      <c r="F19" s="213" t="s">
        <v>48</v>
      </c>
      <c r="G19" s="172"/>
      <c r="H19" s="214"/>
      <c r="I19" s="171" t="s">
        <v>49</v>
      </c>
      <c r="J19" s="172"/>
      <c r="K19" s="173"/>
      <c r="L19" s="205"/>
    </row>
    <row r="20" spans="1:12" ht="84" thickBot="1" x14ac:dyDescent="0.3">
      <c r="A20" s="194"/>
      <c r="B20" s="197"/>
      <c r="C20" s="197"/>
      <c r="D20" s="197"/>
      <c r="E20" s="200"/>
      <c r="F20" s="1" t="s">
        <v>6</v>
      </c>
      <c r="G20" s="128" t="s">
        <v>7</v>
      </c>
      <c r="H20" s="129" t="s">
        <v>235</v>
      </c>
      <c r="I20" s="130" t="s">
        <v>6</v>
      </c>
      <c r="J20" s="131" t="s">
        <v>7</v>
      </c>
      <c r="K20" s="129" t="s">
        <v>235</v>
      </c>
      <c r="L20" s="206"/>
    </row>
    <row r="21" spans="1:12" ht="27.75" customHeight="1" thickBot="1" x14ac:dyDescent="0.3">
      <c r="A21" s="177" t="s">
        <v>66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9"/>
    </row>
    <row r="22" spans="1:12" ht="111" x14ac:dyDescent="0.25">
      <c r="A22" s="80" t="s">
        <v>91</v>
      </c>
      <c r="B22" s="20" t="s">
        <v>53</v>
      </c>
      <c r="C22" s="21" t="s">
        <v>30</v>
      </c>
      <c r="D22" s="22"/>
      <c r="E22" s="79">
        <v>302</v>
      </c>
      <c r="F22" s="2"/>
      <c r="G22" s="13">
        <v>0</v>
      </c>
      <c r="H22" s="8">
        <f t="shared" ref="H22:H38" si="0">ROUND(F22+G22,2)</f>
        <v>0</v>
      </c>
      <c r="I22" s="8">
        <f t="shared" ref="I22:I38" si="1">ROUND(E22*F22,2)</f>
        <v>0</v>
      </c>
      <c r="J22" s="8">
        <f t="shared" ref="J22:J38" si="2">ROUND(E22*G22,2)</f>
        <v>0</v>
      </c>
      <c r="K22" s="11">
        <f t="shared" ref="K22:K38" si="3">ROUND(E22*H22,2)</f>
        <v>0</v>
      </c>
      <c r="L22" s="10"/>
    </row>
    <row r="23" spans="1:12" ht="55.5" x14ac:dyDescent="0.35">
      <c r="A23" s="80" t="s">
        <v>92</v>
      </c>
      <c r="B23" s="20" t="s">
        <v>141</v>
      </c>
      <c r="C23" s="21" t="s">
        <v>30</v>
      </c>
      <c r="D23" s="22"/>
      <c r="E23" s="79">
        <v>302</v>
      </c>
      <c r="F23" s="7"/>
      <c r="G23" s="13">
        <v>0</v>
      </c>
      <c r="H23" s="8">
        <f t="shared" si="0"/>
        <v>0</v>
      </c>
      <c r="I23" s="8">
        <f t="shared" si="1"/>
        <v>0</v>
      </c>
      <c r="J23" s="8">
        <f t="shared" si="2"/>
        <v>0</v>
      </c>
      <c r="K23" s="11">
        <f t="shared" si="3"/>
        <v>0</v>
      </c>
      <c r="L23" s="67"/>
    </row>
    <row r="24" spans="1:12" ht="27.75" x14ac:dyDescent="0.35">
      <c r="A24" s="80" t="s">
        <v>95</v>
      </c>
      <c r="B24" s="19" t="s">
        <v>142</v>
      </c>
      <c r="C24" s="21" t="s">
        <v>30</v>
      </c>
      <c r="D24" s="23">
        <v>1.3</v>
      </c>
      <c r="E24" s="78">
        <f>ROUND(E23*D24,2)</f>
        <v>392.6</v>
      </c>
      <c r="F24" s="2">
        <v>0</v>
      </c>
      <c r="G24" s="14"/>
      <c r="H24" s="3">
        <f t="shared" si="0"/>
        <v>0</v>
      </c>
      <c r="I24" s="3">
        <f t="shared" si="1"/>
        <v>0</v>
      </c>
      <c r="J24" s="3">
        <f t="shared" si="2"/>
        <v>0</v>
      </c>
      <c r="K24" s="12">
        <f t="shared" si="3"/>
        <v>0</v>
      </c>
      <c r="L24" s="67"/>
    </row>
    <row r="25" spans="1:12" ht="27.75" x14ac:dyDescent="0.25">
      <c r="A25" s="80" t="s">
        <v>93</v>
      </c>
      <c r="B25" s="20" t="s">
        <v>50</v>
      </c>
      <c r="C25" s="21" t="s">
        <v>30</v>
      </c>
      <c r="D25" s="22"/>
      <c r="E25" s="78">
        <v>302</v>
      </c>
      <c r="F25" s="7"/>
      <c r="G25" s="13">
        <v>0</v>
      </c>
      <c r="H25" s="8">
        <f t="shared" si="0"/>
        <v>0</v>
      </c>
      <c r="I25" s="8">
        <f t="shared" si="1"/>
        <v>0</v>
      </c>
      <c r="J25" s="8">
        <f t="shared" si="2"/>
        <v>0</v>
      </c>
      <c r="K25" s="11">
        <f t="shared" si="3"/>
        <v>0</v>
      </c>
      <c r="L25" s="9"/>
    </row>
    <row r="26" spans="1:12" ht="27.75" x14ac:dyDescent="0.25">
      <c r="A26" s="80" t="s">
        <v>96</v>
      </c>
      <c r="B26" s="19" t="s">
        <v>51</v>
      </c>
      <c r="C26" s="21" t="s">
        <v>30</v>
      </c>
      <c r="D26" s="23">
        <v>1.02</v>
      </c>
      <c r="E26" s="78">
        <f>ROUND(E25*D26,2)</f>
        <v>308.04000000000002</v>
      </c>
      <c r="F26" s="2">
        <v>0</v>
      </c>
      <c r="G26" s="14"/>
      <c r="H26" s="3">
        <f t="shared" si="0"/>
        <v>0</v>
      </c>
      <c r="I26" s="3">
        <f t="shared" si="1"/>
        <v>0</v>
      </c>
      <c r="J26" s="3">
        <f t="shared" si="2"/>
        <v>0</v>
      </c>
      <c r="K26" s="12">
        <f t="shared" si="3"/>
        <v>0</v>
      </c>
      <c r="L26" s="10"/>
    </row>
    <row r="27" spans="1:12" ht="83.25" x14ac:dyDescent="0.25">
      <c r="A27" s="80" t="s">
        <v>94</v>
      </c>
      <c r="B27" s="68" t="s">
        <v>143</v>
      </c>
      <c r="C27" s="70" t="s">
        <v>236</v>
      </c>
      <c r="D27" s="73"/>
      <c r="E27" s="133">
        <f>ROUND(258669/1000,3)</f>
        <v>258.66899999999998</v>
      </c>
      <c r="F27" s="7"/>
      <c r="G27" s="13">
        <v>0</v>
      </c>
      <c r="H27" s="8">
        <f t="shared" si="0"/>
        <v>0</v>
      </c>
      <c r="I27" s="8">
        <f t="shared" si="1"/>
        <v>0</v>
      </c>
      <c r="J27" s="8">
        <f t="shared" si="2"/>
        <v>0</v>
      </c>
      <c r="K27" s="11">
        <f t="shared" si="3"/>
        <v>0</v>
      </c>
      <c r="L27" s="9"/>
    </row>
    <row r="28" spans="1:12" ht="27.75" x14ac:dyDescent="0.25">
      <c r="A28" s="80" t="s">
        <v>97</v>
      </c>
      <c r="B28" s="69" t="s">
        <v>61</v>
      </c>
      <c r="C28" s="70" t="s">
        <v>236</v>
      </c>
      <c r="D28" s="73">
        <v>1.03</v>
      </c>
      <c r="E28" s="133">
        <f>ROUND(6*D28/1000,3)</f>
        <v>6.0000000000000001E-3</v>
      </c>
      <c r="F28" s="2">
        <v>0</v>
      </c>
      <c r="G28" s="14"/>
      <c r="H28" s="3">
        <f t="shared" si="0"/>
        <v>0</v>
      </c>
      <c r="I28" s="3">
        <f t="shared" si="1"/>
        <v>0</v>
      </c>
      <c r="J28" s="3">
        <f t="shared" si="2"/>
        <v>0</v>
      </c>
      <c r="K28" s="12">
        <f t="shared" si="3"/>
        <v>0</v>
      </c>
      <c r="L28" s="9"/>
    </row>
    <row r="29" spans="1:12" ht="27.75" x14ac:dyDescent="0.25">
      <c r="A29" s="80" t="s">
        <v>98</v>
      </c>
      <c r="B29" s="69" t="s">
        <v>65</v>
      </c>
      <c r="C29" s="70" t="s">
        <v>236</v>
      </c>
      <c r="D29" s="73">
        <v>1.03</v>
      </c>
      <c r="E29" s="133">
        <f>ROUND(168*D29/1000,3)</f>
        <v>0.17299999999999999</v>
      </c>
      <c r="F29" s="2">
        <v>0</v>
      </c>
      <c r="G29" s="14"/>
      <c r="H29" s="3">
        <f t="shared" si="0"/>
        <v>0</v>
      </c>
      <c r="I29" s="3">
        <f t="shared" si="1"/>
        <v>0</v>
      </c>
      <c r="J29" s="3">
        <f t="shared" si="2"/>
        <v>0</v>
      </c>
      <c r="K29" s="12">
        <f t="shared" si="3"/>
        <v>0</v>
      </c>
      <c r="L29" s="9"/>
    </row>
    <row r="30" spans="1:12" ht="27.75" x14ac:dyDescent="0.25">
      <c r="A30" s="80" t="s">
        <v>99</v>
      </c>
      <c r="B30" s="69" t="s">
        <v>55</v>
      </c>
      <c r="C30" s="70" t="s">
        <v>236</v>
      </c>
      <c r="D30" s="73">
        <v>1.03</v>
      </c>
      <c r="E30" s="133">
        <f>ROUND(29778*D30/1000,3)</f>
        <v>30.670999999999999</v>
      </c>
      <c r="F30" s="2">
        <v>0</v>
      </c>
      <c r="G30" s="14"/>
      <c r="H30" s="3">
        <f t="shared" si="0"/>
        <v>0</v>
      </c>
      <c r="I30" s="3">
        <f t="shared" si="1"/>
        <v>0</v>
      </c>
      <c r="J30" s="3">
        <f t="shared" si="2"/>
        <v>0</v>
      </c>
      <c r="K30" s="12">
        <f t="shared" si="3"/>
        <v>0</v>
      </c>
      <c r="L30" s="9"/>
    </row>
    <row r="31" spans="1:12" ht="27.75" x14ac:dyDescent="0.25">
      <c r="A31" s="80" t="s">
        <v>100</v>
      </c>
      <c r="B31" s="69" t="s">
        <v>56</v>
      </c>
      <c r="C31" s="70" t="s">
        <v>236</v>
      </c>
      <c r="D31" s="73">
        <v>1.03</v>
      </c>
      <c r="E31" s="133">
        <f>ROUND(153596*D31/1000,3)</f>
        <v>158.20400000000001</v>
      </c>
      <c r="F31" s="2">
        <v>0</v>
      </c>
      <c r="G31" s="14"/>
      <c r="H31" s="3">
        <f t="shared" si="0"/>
        <v>0</v>
      </c>
      <c r="I31" s="3">
        <f t="shared" si="1"/>
        <v>0</v>
      </c>
      <c r="J31" s="3">
        <f t="shared" si="2"/>
        <v>0</v>
      </c>
      <c r="K31" s="12">
        <f t="shared" si="3"/>
        <v>0</v>
      </c>
      <c r="L31" s="9"/>
    </row>
    <row r="32" spans="1:12" ht="27.75" x14ac:dyDescent="0.25">
      <c r="A32" s="80" t="s">
        <v>101</v>
      </c>
      <c r="B32" s="69" t="s">
        <v>57</v>
      </c>
      <c r="C32" s="70" t="s">
        <v>236</v>
      </c>
      <c r="D32" s="73">
        <v>1.03</v>
      </c>
      <c r="E32" s="133">
        <f>ROUND(7483*D32/1000,3)</f>
        <v>7.7069999999999999</v>
      </c>
      <c r="F32" s="2">
        <v>0</v>
      </c>
      <c r="G32" s="14"/>
      <c r="H32" s="3">
        <f t="shared" si="0"/>
        <v>0</v>
      </c>
      <c r="I32" s="3">
        <f t="shared" si="1"/>
        <v>0</v>
      </c>
      <c r="J32" s="3">
        <f t="shared" si="2"/>
        <v>0</v>
      </c>
      <c r="K32" s="12">
        <f t="shared" si="3"/>
        <v>0</v>
      </c>
      <c r="L32" s="9"/>
    </row>
    <row r="33" spans="1:12" ht="27.75" x14ac:dyDescent="0.25">
      <c r="A33" s="80" t="s">
        <v>102</v>
      </c>
      <c r="B33" s="69" t="s">
        <v>58</v>
      </c>
      <c r="C33" s="70" t="s">
        <v>236</v>
      </c>
      <c r="D33" s="73">
        <v>1.03</v>
      </c>
      <c r="E33" s="133">
        <f>ROUND(27257*D33/1000,3)</f>
        <v>28.074999999999999</v>
      </c>
      <c r="F33" s="2">
        <v>0</v>
      </c>
      <c r="G33" s="14"/>
      <c r="H33" s="3">
        <f t="shared" si="0"/>
        <v>0</v>
      </c>
      <c r="I33" s="3">
        <f t="shared" si="1"/>
        <v>0</v>
      </c>
      <c r="J33" s="3">
        <f t="shared" si="2"/>
        <v>0</v>
      </c>
      <c r="K33" s="12">
        <f t="shared" si="3"/>
        <v>0</v>
      </c>
      <c r="L33" s="9"/>
    </row>
    <row r="34" spans="1:12" ht="27.75" x14ac:dyDescent="0.25">
      <c r="A34" s="80" t="s">
        <v>103</v>
      </c>
      <c r="B34" s="69" t="s">
        <v>59</v>
      </c>
      <c r="C34" s="70" t="s">
        <v>236</v>
      </c>
      <c r="D34" s="73">
        <v>1.03</v>
      </c>
      <c r="E34" s="133">
        <f>ROUND(8602*D34/1000,3)</f>
        <v>8.86</v>
      </c>
      <c r="F34" s="2">
        <v>0</v>
      </c>
      <c r="G34" s="14"/>
      <c r="H34" s="3">
        <f t="shared" si="0"/>
        <v>0</v>
      </c>
      <c r="I34" s="3">
        <f t="shared" si="1"/>
        <v>0</v>
      </c>
      <c r="J34" s="3">
        <f t="shared" si="2"/>
        <v>0</v>
      </c>
      <c r="K34" s="12">
        <f t="shared" si="3"/>
        <v>0</v>
      </c>
      <c r="L34" s="9"/>
    </row>
    <row r="35" spans="1:12" ht="27.75" x14ac:dyDescent="0.25">
      <c r="A35" s="80" t="s">
        <v>104</v>
      </c>
      <c r="B35" s="69" t="s">
        <v>60</v>
      </c>
      <c r="C35" s="70" t="s">
        <v>236</v>
      </c>
      <c r="D35" s="73">
        <v>1.03</v>
      </c>
      <c r="E35" s="133">
        <f>ROUND(31780*D35/1000,3)</f>
        <v>32.732999999999997</v>
      </c>
      <c r="F35" s="2">
        <v>0</v>
      </c>
      <c r="G35" s="14"/>
      <c r="H35" s="3">
        <f t="shared" si="0"/>
        <v>0</v>
      </c>
      <c r="I35" s="3">
        <f t="shared" si="1"/>
        <v>0</v>
      </c>
      <c r="J35" s="3">
        <f t="shared" si="2"/>
        <v>0</v>
      </c>
      <c r="K35" s="12">
        <f t="shared" si="3"/>
        <v>0</v>
      </c>
      <c r="L35" s="9"/>
    </row>
    <row r="36" spans="1:12" ht="27.75" x14ac:dyDescent="0.25">
      <c r="A36" s="80" t="s">
        <v>105</v>
      </c>
      <c r="B36" s="69" t="s">
        <v>64</v>
      </c>
      <c r="C36" s="70" t="s">
        <v>30</v>
      </c>
      <c r="D36" s="21">
        <v>1.1499999999999999</v>
      </c>
      <c r="E36" s="72">
        <f>ROUND(6*D36,1)</f>
        <v>6.9</v>
      </c>
      <c r="F36" s="2">
        <v>0</v>
      </c>
      <c r="G36" s="14"/>
      <c r="H36" s="3">
        <f t="shared" si="0"/>
        <v>0</v>
      </c>
      <c r="I36" s="3">
        <f t="shared" si="1"/>
        <v>0</v>
      </c>
      <c r="J36" s="3">
        <f t="shared" si="2"/>
        <v>0</v>
      </c>
      <c r="K36" s="12">
        <f t="shared" si="3"/>
        <v>0</v>
      </c>
      <c r="L36" s="9"/>
    </row>
    <row r="37" spans="1:12" ht="28.5" customHeight="1" x14ac:dyDescent="0.25">
      <c r="A37" s="80" t="s">
        <v>144</v>
      </c>
      <c r="B37" s="68" t="s">
        <v>62</v>
      </c>
      <c r="C37" s="70" t="s">
        <v>30</v>
      </c>
      <c r="D37" s="71"/>
      <c r="E37" s="132">
        <v>4263.6000000000004</v>
      </c>
      <c r="F37" s="7"/>
      <c r="G37" s="13">
        <v>0</v>
      </c>
      <c r="H37" s="8">
        <f t="shared" si="0"/>
        <v>0</v>
      </c>
      <c r="I37" s="8">
        <f t="shared" si="1"/>
        <v>0</v>
      </c>
      <c r="J37" s="8">
        <f t="shared" si="2"/>
        <v>0</v>
      </c>
      <c r="K37" s="11">
        <f t="shared" si="3"/>
        <v>0</v>
      </c>
      <c r="L37" s="9"/>
    </row>
    <row r="38" spans="1:12" ht="28.5" customHeight="1" thickBot="1" x14ac:dyDescent="0.3">
      <c r="A38" s="80" t="s">
        <v>145</v>
      </c>
      <c r="B38" s="69" t="s">
        <v>63</v>
      </c>
      <c r="C38" s="70" t="s">
        <v>30</v>
      </c>
      <c r="D38" s="71">
        <v>1.0149999999999999</v>
      </c>
      <c r="E38" s="132">
        <f>ROUND(E37*D38,2)</f>
        <v>4327.55</v>
      </c>
      <c r="F38" s="2">
        <v>0</v>
      </c>
      <c r="G38" s="14"/>
      <c r="H38" s="3">
        <f t="shared" si="0"/>
        <v>0</v>
      </c>
      <c r="I38" s="3">
        <f t="shared" si="1"/>
        <v>0</v>
      </c>
      <c r="J38" s="3">
        <f t="shared" si="2"/>
        <v>0</v>
      </c>
      <c r="K38" s="12">
        <f t="shared" si="3"/>
        <v>0</v>
      </c>
      <c r="L38" s="9"/>
    </row>
    <row r="39" spans="1:12" ht="29.25" thickBot="1" x14ac:dyDescent="0.5">
      <c r="A39" s="120"/>
      <c r="B39" s="121" t="s">
        <v>31</v>
      </c>
      <c r="C39" s="122"/>
      <c r="D39" s="122"/>
      <c r="E39" s="123"/>
      <c r="F39" s="120"/>
      <c r="G39" s="124"/>
      <c r="H39" s="124"/>
      <c r="I39" s="125">
        <f>SUM(I22:I38)</f>
        <v>0</v>
      </c>
      <c r="J39" s="125">
        <f t="shared" ref="J39:K39" si="4">SUM(J22:J38)</f>
        <v>0</v>
      </c>
      <c r="K39" s="125">
        <f t="shared" si="4"/>
        <v>0</v>
      </c>
      <c r="L39" s="126"/>
    </row>
    <row r="40" spans="1:12" ht="28.5" thickBot="1" x14ac:dyDescent="0.3">
      <c r="A40" s="16"/>
      <c r="B40" s="74" t="s">
        <v>32</v>
      </c>
      <c r="C40" s="75"/>
      <c r="D40" s="76"/>
      <c r="E40" s="77"/>
      <c r="F40" s="7"/>
      <c r="G40" s="13"/>
      <c r="H40" s="8"/>
      <c r="I40" s="17">
        <f>ROUND(I39*0.2,2)</f>
        <v>0</v>
      </c>
      <c r="J40" s="17">
        <f t="shared" ref="J40:K40" si="5">ROUND(J39*0.2,2)</f>
        <v>0</v>
      </c>
      <c r="K40" s="17">
        <f t="shared" si="5"/>
        <v>0</v>
      </c>
      <c r="L40" s="18"/>
    </row>
    <row r="41" spans="1:12" s="119" customFormat="1" ht="29.25" thickBot="1" x14ac:dyDescent="0.5">
      <c r="A41" s="112"/>
      <c r="B41" s="113" t="s">
        <v>33</v>
      </c>
      <c r="C41" s="114"/>
      <c r="D41" s="114"/>
      <c r="E41" s="115"/>
      <c r="F41" s="112"/>
      <c r="G41" s="116"/>
      <c r="H41" s="116"/>
      <c r="I41" s="117">
        <f>I39+I40</f>
        <v>0</v>
      </c>
      <c r="J41" s="117">
        <f t="shared" ref="J41:K41" si="6">J39+J40</f>
        <v>0</v>
      </c>
      <c r="K41" s="117">
        <f t="shared" si="6"/>
        <v>0</v>
      </c>
      <c r="L41" s="118"/>
    </row>
    <row r="42" spans="1:12" ht="27.75" thickBot="1" x14ac:dyDescent="0.3">
      <c r="A42" s="177" t="s">
        <v>67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9"/>
    </row>
    <row r="43" spans="1:12" ht="111" x14ac:dyDescent="0.25">
      <c r="A43" s="80" t="s">
        <v>106</v>
      </c>
      <c r="B43" s="68" t="s">
        <v>124</v>
      </c>
      <c r="C43" s="70" t="s">
        <v>236</v>
      </c>
      <c r="D43" s="73"/>
      <c r="E43" s="134">
        <f>ROUND(57101.4/1000,3)</f>
        <v>57.100999999999999</v>
      </c>
      <c r="F43" s="2"/>
      <c r="G43" s="13">
        <v>0</v>
      </c>
      <c r="H43" s="8">
        <f t="shared" ref="H43:H59" si="7">ROUND(F43+G43,2)</f>
        <v>0</v>
      </c>
      <c r="I43" s="8">
        <f t="shared" ref="I43:I59" si="8">ROUND(E43*F43,2)</f>
        <v>0</v>
      </c>
      <c r="J43" s="8">
        <f t="shared" ref="J43:J59" si="9">ROUND(E43*G43,2)</f>
        <v>0</v>
      </c>
      <c r="K43" s="11">
        <f t="shared" ref="K43:K59" si="10">ROUND(E43*H43,2)</f>
        <v>0</v>
      </c>
      <c r="L43" s="10"/>
    </row>
    <row r="44" spans="1:12" ht="27.75" x14ac:dyDescent="0.35">
      <c r="A44" s="80" t="s">
        <v>108</v>
      </c>
      <c r="B44" s="69" t="s">
        <v>61</v>
      </c>
      <c r="C44" s="70" t="s">
        <v>236</v>
      </c>
      <c r="D44" s="73">
        <v>1.03</v>
      </c>
      <c r="E44" s="133">
        <f>ROUND((2361.9+1801.6)*D44/1000,3)</f>
        <v>4.2880000000000003</v>
      </c>
      <c r="F44" s="2">
        <v>0</v>
      </c>
      <c r="G44" s="14"/>
      <c r="H44" s="3">
        <f t="shared" si="7"/>
        <v>0</v>
      </c>
      <c r="I44" s="3">
        <f t="shared" si="8"/>
        <v>0</v>
      </c>
      <c r="J44" s="3">
        <f t="shared" si="9"/>
        <v>0</v>
      </c>
      <c r="K44" s="12">
        <f t="shared" si="10"/>
        <v>0</v>
      </c>
      <c r="L44" s="67"/>
    </row>
    <row r="45" spans="1:12" ht="27.75" x14ac:dyDescent="0.35">
      <c r="A45" s="80" t="s">
        <v>109</v>
      </c>
      <c r="B45" s="69" t="s">
        <v>65</v>
      </c>
      <c r="C45" s="70" t="s">
        <v>236</v>
      </c>
      <c r="D45" s="73">
        <v>1.03</v>
      </c>
      <c r="E45" s="133">
        <f>ROUND((4060.2+38)*D45/1000,3)</f>
        <v>4.2210000000000001</v>
      </c>
      <c r="F45" s="2">
        <v>0</v>
      </c>
      <c r="G45" s="14"/>
      <c r="H45" s="3">
        <f t="shared" si="7"/>
        <v>0</v>
      </c>
      <c r="I45" s="3">
        <f t="shared" si="8"/>
        <v>0</v>
      </c>
      <c r="J45" s="3">
        <f t="shared" si="9"/>
        <v>0</v>
      </c>
      <c r="K45" s="12">
        <f t="shared" si="10"/>
        <v>0</v>
      </c>
      <c r="L45" s="67"/>
    </row>
    <row r="46" spans="1:12" ht="27.75" x14ac:dyDescent="0.25">
      <c r="A46" s="80" t="s">
        <v>110</v>
      </c>
      <c r="B46" s="69" t="s">
        <v>55</v>
      </c>
      <c r="C46" s="70" t="s">
        <v>236</v>
      </c>
      <c r="D46" s="73">
        <v>1.03</v>
      </c>
      <c r="E46" s="133">
        <f>ROUND((283.9+1007.2)*D46/1000,3)</f>
        <v>1.33</v>
      </c>
      <c r="F46" s="2">
        <v>0</v>
      </c>
      <c r="G46" s="14"/>
      <c r="H46" s="3">
        <f t="shared" si="7"/>
        <v>0</v>
      </c>
      <c r="I46" s="3">
        <f t="shared" si="8"/>
        <v>0</v>
      </c>
      <c r="J46" s="3">
        <f t="shared" si="9"/>
        <v>0</v>
      </c>
      <c r="K46" s="12">
        <f t="shared" si="10"/>
        <v>0</v>
      </c>
      <c r="L46" s="9"/>
    </row>
    <row r="47" spans="1:12" ht="27.75" x14ac:dyDescent="0.25">
      <c r="A47" s="80" t="s">
        <v>111</v>
      </c>
      <c r="B47" s="69" t="s">
        <v>56</v>
      </c>
      <c r="C47" s="70" t="s">
        <v>236</v>
      </c>
      <c r="D47" s="73">
        <v>1.03</v>
      </c>
      <c r="E47" s="133">
        <f>ROUND(6418.1*D47/1000,3)</f>
        <v>6.6109999999999998</v>
      </c>
      <c r="F47" s="2">
        <v>0</v>
      </c>
      <c r="G47" s="14"/>
      <c r="H47" s="3">
        <f t="shared" si="7"/>
        <v>0</v>
      </c>
      <c r="I47" s="3">
        <f t="shared" si="8"/>
        <v>0</v>
      </c>
      <c r="J47" s="3">
        <f t="shared" si="9"/>
        <v>0</v>
      </c>
      <c r="K47" s="12">
        <f t="shared" si="10"/>
        <v>0</v>
      </c>
      <c r="L47" s="10"/>
    </row>
    <row r="48" spans="1:12" ht="27.75" x14ac:dyDescent="0.25">
      <c r="A48" s="80" t="s">
        <v>112</v>
      </c>
      <c r="B48" s="69" t="s">
        <v>57</v>
      </c>
      <c r="C48" s="70" t="s">
        <v>236</v>
      </c>
      <c r="D48" s="73">
        <v>1.03</v>
      </c>
      <c r="E48" s="133">
        <f>ROUND(15382.4*D48/1000,3)</f>
        <v>15.843999999999999</v>
      </c>
      <c r="F48" s="2">
        <v>0</v>
      </c>
      <c r="G48" s="14"/>
      <c r="H48" s="3">
        <f t="shared" si="7"/>
        <v>0</v>
      </c>
      <c r="I48" s="3">
        <f t="shared" si="8"/>
        <v>0</v>
      </c>
      <c r="J48" s="3">
        <f t="shared" si="9"/>
        <v>0</v>
      </c>
      <c r="K48" s="12">
        <f t="shared" si="10"/>
        <v>0</v>
      </c>
      <c r="L48" s="9"/>
    </row>
    <row r="49" spans="1:12" ht="27.75" x14ac:dyDescent="0.25">
      <c r="A49" s="80" t="s">
        <v>147</v>
      </c>
      <c r="B49" s="69" t="s">
        <v>58</v>
      </c>
      <c r="C49" s="70" t="s">
        <v>236</v>
      </c>
      <c r="D49" s="73">
        <v>1.03</v>
      </c>
      <c r="E49" s="133">
        <f>ROUND((9463.8+8099.5)*D49/1000,3)</f>
        <v>18.09</v>
      </c>
      <c r="F49" s="2">
        <v>0</v>
      </c>
      <c r="G49" s="14"/>
      <c r="H49" s="3">
        <f t="shared" si="7"/>
        <v>0</v>
      </c>
      <c r="I49" s="3">
        <f t="shared" si="8"/>
        <v>0</v>
      </c>
      <c r="J49" s="3">
        <f t="shared" si="9"/>
        <v>0</v>
      </c>
      <c r="K49" s="12">
        <f t="shared" si="10"/>
        <v>0</v>
      </c>
      <c r="L49" s="9"/>
    </row>
    <row r="50" spans="1:12" ht="27.75" x14ac:dyDescent="0.25">
      <c r="A50" s="80" t="s">
        <v>113</v>
      </c>
      <c r="B50" s="69" t="s">
        <v>60</v>
      </c>
      <c r="C50" s="70" t="s">
        <v>236</v>
      </c>
      <c r="D50" s="73">
        <v>1.03</v>
      </c>
      <c r="E50" s="133">
        <f>ROUND((8184.8)*D50/1000,3)</f>
        <v>8.43</v>
      </c>
      <c r="F50" s="2">
        <v>0</v>
      </c>
      <c r="G50" s="14"/>
      <c r="H50" s="3">
        <f t="shared" si="7"/>
        <v>0</v>
      </c>
      <c r="I50" s="3">
        <f t="shared" si="8"/>
        <v>0</v>
      </c>
      <c r="J50" s="3">
        <f t="shared" si="9"/>
        <v>0</v>
      </c>
      <c r="K50" s="12">
        <f t="shared" si="10"/>
        <v>0</v>
      </c>
      <c r="L50" s="9"/>
    </row>
    <row r="51" spans="1:12" ht="27.75" x14ac:dyDescent="0.25">
      <c r="A51" s="80" t="s">
        <v>114</v>
      </c>
      <c r="B51" s="69" t="s">
        <v>170</v>
      </c>
      <c r="C51" s="70" t="s">
        <v>54</v>
      </c>
      <c r="D51" s="73"/>
      <c r="E51" s="72">
        <v>6.8</v>
      </c>
      <c r="F51" s="2">
        <v>0</v>
      </c>
      <c r="G51" s="14"/>
      <c r="H51" s="3">
        <f t="shared" si="7"/>
        <v>0</v>
      </c>
      <c r="I51" s="3">
        <f t="shared" si="8"/>
        <v>0</v>
      </c>
      <c r="J51" s="3">
        <f t="shared" si="9"/>
        <v>0</v>
      </c>
      <c r="K51" s="12">
        <f t="shared" si="10"/>
        <v>0</v>
      </c>
      <c r="L51" s="9"/>
    </row>
    <row r="52" spans="1:12" ht="27.75" x14ac:dyDescent="0.25">
      <c r="A52" s="80" t="s">
        <v>115</v>
      </c>
      <c r="B52" s="69" t="s">
        <v>171</v>
      </c>
      <c r="C52" s="70" t="s">
        <v>54</v>
      </c>
      <c r="D52" s="73"/>
      <c r="E52" s="72">
        <v>116.2</v>
      </c>
      <c r="F52" s="2">
        <v>0</v>
      </c>
      <c r="G52" s="14"/>
      <c r="H52" s="3">
        <f t="shared" si="7"/>
        <v>0</v>
      </c>
      <c r="I52" s="3">
        <f t="shared" si="8"/>
        <v>0</v>
      </c>
      <c r="J52" s="3">
        <f t="shared" si="9"/>
        <v>0</v>
      </c>
      <c r="K52" s="12">
        <f t="shared" si="10"/>
        <v>0</v>
      </c>
      <c r="L52" s="9"/>
    </row>
    <row r="53" spans="1:12" ht="27.75" x14ac:dyDescent="0.25">
      <c r="A53" s="80" t="s">
        <v>148</v>
      </c>
      <c r="B53" s="69" t="s">
        <v>172</v>
      </c>
      <c r="C53" s="70" t="s">
        <v>54</v>
      </c>
      <c r="D53" s="73"/>
      <c r="E53" s="72">
        <v>117.6</v>
      </c>
      <c r="F53" s="2">
        <v>0</v>
      </c>
      <c r="G53" s="14"/>
      <c r="H53" s="3">
        <f t="shared" si="7"/>
        <v>0</v>
      </c>
      <c r="I53" s="3">
        <f t="shared" si="8"/>
        <v>0</v>
      </c>
      <c r="J53" s="3">
        <f t="shared" si="9"/>
        <v>0</v>
      </c>
      <c r="K53" s="12">
        <f t="shared" si="10"/>
        <v>0</v>
      </c>
      <c r="L53" s="9"/>
    </row>
    <row r="54" spans="1:12" ht="27.75" x14ac:dyDescent="0.25">
      <c r="A54" s="80" t="s">
        <v>149</v>
      </c>
      <c r="B54" s="69" t="s">
        <v>123</v>
      </c>
      <c r="C54" s="70" t="s">
        <v>69</v>
      </c>
      <c r="D54" s="71"/>
      <c r="E54" s="135">
        <v>1286</v>
      </c>
      <c r="F54" s="2">
        <v>0</v>
      </c>
      <c r="G54" s="14"/>
      <c r="H54" s="3">
        <f t="shared" si="7"/>
        <v>0</v>
      </c>
      <c r="I54" s="3">
        <f t="shared" si="8"/>
        <v>0</v>
      </c>
      <c r="J54" s="3">
        <f t="shared" si="9"/>
        <v>0</v>
      </c>
      <c r="K54" s="12">
        <f t="shared" si="10"/>
        <v>0</v>
      </c>
      <c r="L54" s="9"/>
    </row>
    <row r="55" spans="1:12" ht="27.75" x14ac:dyDescent="0.25">
      <c r="A55" s="80" t="s">
        <v>150</v>
      </c>
      <c r="B55" s="69" t="s">
        <v>70</v>
      </c>
      <c r="C55" s="70" t="s">
        <v>69</v>
      </c>
      <c r="D55" s="71"/>
      <c r="E55" s="135">
        <v>893</v>
      </c>
      <c r="F55" s="2">
        <v>0</v>
      </c>
      <c r="G55" s="14"/>
      <c r="H55" s="3">
        <f t="shared" si="7"/>
        <v>0</v>
      </c>
      <c r="I55" s="3">
        <f t="shared" si="8"/>
        <v>0</v>
      </c>
      <c r="J55" s="3">
        <f t="shared" si="9"/>
        <v>0</v>
      </c>
      <c r="K55" s="12">
        <f t="shared" si="10"/>
        <v>0</v>
      </c>
      <c r="L55" s="9"/>
    </row>
    <row r="56" spans="1:12" ht="27.75" x14ac:dyDescent="0.25">
      <c r="A56" s="80" t="s">
        <v>151</v>
      </c>
      <c r="B56" s="69" t="s">
        <v>71</v>
      </c>
      <c r="C56" s="70" t="s">
        <v>69</v>
      </c>
      <c r="D56" s="71"/>
      <c r="E56" s="135">
        <v>338</v>
      </c>
      <c r="F56" s="2">
        <v>0</v>
      </c>
      <c r="G56" s="14"/>
      <c r="H56" s="3">
        <f t="shared" si="7"/>
        <v>0</v>
      </c>
      <c r="I56" s="3">
        <f t="shared" si="8"/>
        <v>0</v>
      </c>
      <c r="J56" s="3">
        <f t="shared" si="9"/>
        <v>0</v>
      </c>
      <c r="K56" s="12">
        <f t="shared" si="10"/>
        <v>0</v>
      </c>
      <c r="L56" s="9"/>
    </row>
    <row r="57" spans="1:12" ht="55.5" x14ac:dyDescent="0.25">
      <c r="A57" s="80" t="s">
        <v>107</v>
      </c>
      <c r="B57" s="68" t="s">
        <v>146</v>
      </c>
      <c r="C57" s="70" t="s">
        <v>30</v>
      </c>
      <c r="D57" s="70"/>
      <c r="E57" s="132">
        <f>164.13+194.5</f>
        <v>358.63</v>
      </c>
      <c r="F57" s="2"/>
      <c r="G57" s="13">
        <v>0</v>
      </c>
      <c r="H57" s="8">
        <f t="shared" si="7"/>
        <v>0</v>
      </c>
      <c r="I57" s="8">
        <f t="shared" si="8"/>
        <v>0</v>
      </c>
      <c r="J57" s="8">
        <f t="shared" si="9"/>
        <v>0</v>
      </c>
      <c r="K57" s="11">
        <f t="shared" si="10"/>
        <v>0</v>
      </c>
      <c r="L57" s="9"/>
    </row>
    <row r="58" spans="1:12" ht="27.75" x14ac:dyDescent="0.25">
      <c r="A58" s="80" t="s">
        <v>116</v>
      </c>
      <c r="B58" s="69" t="s">
        <v>168</v>
      </c>
      <c r="C58" s="70" t="s">
        <v>30</v>
      </c>
      <c r="D58" s="71">
        <v>1.0149999999999999</v>
      </c>
      <c r="E58" s="132">
        <f>ROUND(164.13*D58,2)</f>
        <v>166.59</v>
      </c>
      <c r="F58" s="2">
        <v>0</v>
      </c>
      <c r="G58" s="14"/>
      <c r="H58" s="3">
        <f t="shared" si="7"/>
        <v>0</v>
      </c>
      <c r="I58" s="3">
        <f t="shared" si="8"/>
        <v>0</v>
      </c>
      <c r="J58" s="3">
        <f t="shared" si="9"/>
        <v>0</v>
      </c>
      <c r="K58" s="12">
        <f t="shared" si="10"/>
        <v>0</v>
      </c>
      <c r="L58" s="9"/>
    </row>
    <row r="59" spans="1:12" ht="28.5" thickBot="1" x14ac:dyDescent="0.3">
      <c r="A59" s="80" t="s">
        <v>169</v>
      </c>
      <c r="B59" s="69" t="s">
        <v>72</v>
      </c>
      <c r="C59" s="70" t="s">
        <v>30</v>
      </c>
      <c r="D59" s="71">
        <v>1.0149999999999999</v>
      </c>
      <c r="E59" s="132">
        <f>ROUND(194.5*D59,2)</f>
        <v>197.42</v>
      </c>
      <c r="F59" s="2">
        <v>0</v>
      </c>
      <c r="G59" s="14"/>
      <c r="H59" s="3">
        <f t="shared" si="7"/>
        <v>0</v>
      </c>
      <c r="I59" s="3">
        <f t="shared" si="8"/>
        <v>0</v>
      </c>
      <c r="J59" s="3">
        <f t="shared" si="9"/>
        <v>0</v>
      </c>
      <c r="K59" s="12">
        <f t="shared" si="10"/>
        <v>0</v>
      </c>
      <c r="L59" s="9"/>
    </row>
    <row r="60" spans="1:12" ht="29.25" thickBot="1" x14ac:dyDescent="0.5">
      <c r="A60" s="120"/>
      <c r="B60" s="121" t="s">
        <v>34</v>
      </c>
      <c r="C60" s="122"/>
      <c r="D60" s="122"/>
      <c r="E60" s="127"/>
      <c r="F60" s="120"/>
      <c r="G60" s="124"/>
      <c r="H60" s="124"/>
      <c r="I60" s="125">
        <f>SUM(I43:I59)</f>
        <v>0</v>
      </c>
      <c r="J60" s="125">
        <f t="shared" ref="J60:K60" si="11">SUM(J43:J59)</f>
        <v>0</v>
      </c>
      <c r="K60" s="125">
        <f t="shared" si="11"/>
        <v>0</v>
      </c>
      <c r="L60" s="126"/>
    </row>
    <row r="61" spans="1:12" ht="28.5" thickBot="1" x14ac:dyDescent="0.3">
      <c r="A61" s="16"/>
      <c r="B61" s="47" t="s">
        <v>32</v>
      </c>
      <c r="C61" s="21"/>
      <c r="D61" s="22"/>
      <c r="E61" s="15"/>
      <c r="F61" s="7"/>
      <c r="G61" s="13"/>
      <c r="H61" s="8"/>
      <c r="I61" s="17">
        <f>ROUND(I60*0.2,2)</f>
        <v>0</v>
      </c>
      <c r="J61" s="17">
        <f t="shared" ref="J61:K61" si="12">ROUND(J60*0.2,2)</f>
        <v>0</v>
      </c>
      <c r="K61" s="17">
        <f t="shared" si="12"/>
        <v>0</v>
      </c>
      <c r="L61" s="18"/>
    </row>
    <row r="62" spans="1:12" s="119" customFormat="1" ht="29.25" thickBot="1" x14ac:dyDescent="0.5">
      <c r="A62" s="112"/>
      <c r="B62" s="113" t="s">
        <v>35</v>
      </c>
      <c r="C62" s="114"/>
      <c r="D62" s="114"/>
      <c r="E62" s="115"/>
      <c r="F62" s="112"/>
      <c r="G62" s="116"/>
      <c r="H62" s="116"/>
      <c r="I62" s="117">
        <f>I60+I61</f>
        <v>0</v>
      </c>
      <c r="J62" s="117">
        <f t="shared" ref="J62:K62" si="13">J60+J61</f>
        <v>0</v>
      </c>
      <c r="K62" s="117">
        <f t="shared" si="13"/>
        <v>0</v>
      </c>
      <c r="L62" s="118"/>
    </row>
    <row r="63" spans="1:12" ht="27.75" thickBot="1" x14ac:dyDescent="0.3">
      <c r="A63" s="177" t="s">
        <v>73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9"/>
    </row>
    <row r="64" spans="1:12" ht="55.5" x14ac:dyDescent="0.25">
      <c r="A64" s="80" t="s">
        <v>117</v>
      </c>
      <c r="B64" s="68" t="s">
        <v>74</v>
      </c>
      <c r="C64" s="70" t="s">
        <v>236</v>
      </c>
      <c r="D64" s="73"/>
      <c r="E64" s="134">
        <f>ROUND(276104/1000,3)</f>
        <v>276.10399999999998</v>
      </c>
      <c r="F64" s="2"/>
      <c r="G64" s="13">
        <v>0</v>
      </c>
      <c r="H64" s="8">
        <f t="shared" ref="H64:H73" si="14">ROUND(F64+G64,2)</f>
        <v>0</v>
      </c>
      <c r="I64" s="8">
        <f t="shared" ref="I64:I73" si="15">ROUND(E64*F64,2)</f>
        <v>0</v>
      </c>
      <c r="J64" s="8">
        <f t="shared" ref="J64:J73" si="16">ROUND(E64*G64,2)</f>
        <v>0</v>
      </c>
      <c r="K64" s="11">
        <f t="shared" ref="K64:K73" si="17">ROUND(E64*H64,2)</f>
        <v>0</v>
      </c>
      <c r="L64" s="10"/>
    </row>
    <row r="65" spans="1:12" ht="27.75" x14ac:dyDescent="0.35">
      <c r="A65" s="80" t="s">
        <v>152</v>
      </c>
      <c r="B65" s="69" t="s">
        <v>61</v>
      </c>
      <c r="C65" s="70" t="s">
        <v>236</v>
      </c>
      <c r="D65" s="73">
        <v>1.03</v>
      </c>
      <c r="E65" s="134">
        <f>ROUND(961*D65/1000,3)</f>
        <v>0.99</v>
      </c>
      <c r="F65" s="2">
        <v>0</v>
      </c>
      <c r="G65" s="14"/>
      <c r="H65" s="3">
        <f t="shared" si="14"/>
        <v>0</v>
      </c>
      <c r="I65" s="3">
        <f t="shared" si="15"/>
        <v>0</v>
      </c>
      <c r="J65" s="3">
        <f t="shared" si="16"/>
        <v>0</v>
      </c>
      <c r="K65" s="12">
        <f t="shared" si="17"/>
        <v>0</v>
      </c>
      <c r="L65" s="67"/>
    </row>
    <row r="66" spans="1:12" ht="27.75" x14ac:dyDescent="0.25">
      <c r="A66" s="80" t="s">
        <v>119</v>
      </c>
      <c r="B66" s="69" t="s">
        <v>65</v>
      </c>
      <c r="C66" s="70" t="s">
        <v>236</v>
      </c>
      <c r="D66" s="73">
        <v>1.03</v>
      </c>
      <c r="E66" s="134">
        <f>ROUND(5501*D66/1000,3)</f>
        <v>5.6660000000000004</v>
      </c>
      <c r="F66" s="2">
        <v>0</v>
      </c>
      <c r="G66" s="14"/>
      <c r="H66" s="3">
        <f t="shared" si="14"/>
        <v>0</v>
      </c>
      <c r="I66" s="3">
        <f t="shared" si="15"/>
        <v>0</v>
      </c>
      <c r="J66" s="3">
        <f t="shared" si="16"/>
        <v>0</v>
      </c>
      <c r="K66" s="12">
        <f t="shared" si="17"/>
        <v>0</v>
      </c>
      <c r="L66" s="10"/>
    </row>
    <row r="67" spans="1:12" ht="27.75" x14ac:dyDescent="0.25">
      <c r="A67" s="80" t="s">
        <v>153</v>
      </c>
      <c r="B67" s="69" t="s">
        <v>55</v>
      </c>
      <c r="C67" s="70" t="s">
        <v>236</v>
      </c>
      <c r="D67" s="73">
        <v>1.03</v>
      </c>
      <c r="E67" s="133">
        <f>ROUND(24182*D67/1000,3)</f>
        <v>24.907</v>
      </c>
      <c r="F67" s="2">
        <v>0</v>
      </c>
      <c r="G67" s="14"/>
      <c r="H67" s="3">
        <f t="shared" si="14"/>
        <v>0</v>
      </c>
      <c r="I67" s="3">
        <f t="shared" si="15"/>
        <v>0</v>
      </c>
      <c r="J67" s="3">
        <f t="shared" si="16"/>
        <v>0</v>
      </c>
      <c r="K67" s="12">
        <f t="shared" si="17"/>
        <v>0</v>
      </c>
      <c r="L67" s="9"/>
    </row>
    <row r="68" spans="1:12" ht="27.75" x14ac:dyDescent="0.25">
      <c r="A68" s="80" t="s">
        <v>120</v>
      </c>
      <c r="B68" s="69" t="s">
        <v>56</v>
      </c>
      <c r="C68" s="70" t="s">
        <v>236</v>
      </c>
      <c r="D68" s="73">
        <v>1.03</v>
      </c>
      <c r="E68" s="133">
        <f>ROUND(140209*D68/1000,3)</f>
        <v>144.41499999999999</v>
      </c>
      <c r="F68" s="2">
        <v>0</v>
      </c>
      <c r="G68" s="14"/>
      <c r="H68" s="3">
        <f t="shared" si="14"/>
        <v>0</v>
      </c>
      <c r="I68" s="3">
        <f t="shared" si="15"/>
        <v>0</v>
      </c>
      <c r="J68" s="3">
        <f t="shared" si="16"/>
        <v>0</v>
      </c>
      <c r="K68" s="12">
        <f t="shared" si="17"/>
        <v>0</v>
      </c>
      <c r="L68" s="9"/>
    </row>
    <row r="69" spans="1:12" ht="27.75" x14ac:dyDescent="0.25">
      <c r="A69" s="80" t="s">
        <v>121</v>
      </c>
      <c r="B69" s="69" t="s">
        <v>57</v>
      </c>
      <c r="C69" s="70" t="s">
        <v>236</v>
      </c>
      <c r="D69" s="73">
        <v>1.03</v>
      </c>
      <c r="E69" s="133">
        <f>ROUND(41763*D69/1000,3)</f>
        <v>43.015999999999998</v>
      </c>
      <c r="F69" s="2">
        <v>0</v>
      </c>
      <c r="G69" s="14"/>
      <c r="H69" s="3">
        <f t="shared" si="14"/>
        <v>0</v>
      </c>
      <c r="I69" s="3">
        <f t="shared" si="15"/>
        <v>0</v>
      </c>
      <c r="J69" s="3">
        <f t="shared" si="16"/>
        <v>0</v>
      </c>
      <c r="K69" s="12">
        <f t="shared" si="17"/>
        <v>0</v>
      </c>
      <c r="L69" s="9"/>
    </row>
    <row r="70" spans="1:12" ht="27.75" x14ac:dyDescent="0.25">
      <c r="A70" s="80" t="s">
        <v>122</v>
      </c>
      <c r="B70" s="69" t="s">
        <v>58</v>
      </c>
      <c r="C70" s="70" t="s">
        <v>236</v>
      </c>
      <c r="D70" s="81">
        <v>1.03</v>
      </c>
      <c r="E70" s="133">
        <f>ROUND(63488*D70/1000,3)</f>
        <v>65.393000000000001</v>
      </c>
      <c r="F70" s="2">
        <v>0</v>
      </c>
      <c r="G70" s="14"/>
      <c r="H70" s="3">
        <f t="shared" si="14"/>
        <v>0</v>
      </c>
      <c r="I70" s="3">
        <f t="shared" si="15"/>
        <v>0</v>
      </c>
      <c r="J70" s="3">
        <f t="shared" si="16"/>
        <v>0</v>
      </c>
      <c r="K70" s="12">
        <f t="shared" si="17"/>
        <v>0</v>
      </c>
      <c r="L70" s="9"/>
    </row>
    <row r="71" spans="1:12" ht="27.75" x14ac:dyDescent="0.25">
      <c r="A71" s="80" t="s">
        <v>173</v>
      </c>
      <c r="B71" s="69" t="s">
        <v>64</v>
      </c>
      <c r="C71" s="70" t="s">
        <v>30</v>
      </c>
      <c r="D71" s="21">
        <v>1.1499999999999999</v>
      </c>
      <c r="E71" s="72">
        <f>ROUND(3.3*D71,1)</f>
        <v>3.8</v>
      </c>
      <c r="F71" s="2">
        <v>0</v>
      </c>
      <c r="G71" s="14"/>
      <c r="H71" s="3">
        <f t="shared" si="14"/>
        <v>0</v>
      </c>
      <c r="I71" s="3">
        <f t="shared" si="15"/>
        <v>0</v>
      </c>
      <c r="J71" s="3">
        <f t="shared" si="16"/>
        <v>0</v>
      </c>
      <c r="K71" s="12">
        <f t="shared" si="17"/>
        <v>0</v>
      </c>
      <c r="L71" s="9"/>
    </row>
    <row r="72" spans="1:12" ht="27.75" x14ac:dyDescent="0.25">
      <c r="A72" s="80" t="s">
        <v>118</v>
      </c>
      <c r="B72" s="68" t="s">
        <v>75</v>
      </c>
      <c r="C72" s="70" t="s">
        <v>30</v>
      </c>
      <c r="D72" s="71"/>
      <c r="E72" s="132">
        <v>1414.9</v>
      </c>
      <c r="F72" s="2"/>
      <c r="G72" s="13">
        <v>0</v>
      </c>
      <c r="H72" s="8">
        <f t="shared" si="14"/>
        <v>0</v>
      </c>
      <c r="I72" s="8">
        <f t="shared" si="15"/>
        <v>0</v>
      </c>
      <c r="J72" s="8">
        <f t="shared" si="16"/>
        <v>0</v>
      </c>
      <c r="K72" s="11">
        <f t="shared" si="17"/>
        <v>0</v>
      </c>
      <c r="L72" s="9"/>
    </row>
    <row r="73" spans="1:12" ht="28.5" thickBot="1" x14ac:dyDescent="0.3">
      <c r="A73" s="80" t="s">
        <v>154</v>
      </c>
      <c r="B73" s="69" t="s">
        <v>72</v>
      </c>
      <c r="C73" s="70" t="s">
        <v>30</v>
      </c>
      <c r="D73" s="71">
        <v>1.0149999999999999</v>
      </c>
      <c r="E73" s="132">
        <f>ROUND(E72*D73,2)</f>
        <v>1436.12</v>
      </c>
      <c r="F73" s="2">
        <v>0</v>
      </c>
      <c r="G73" s="14"/>
      <c r="H73" s="3">
        <f t="shared" si="14"/>
        <v>0</v>
      </c>
      <c r="I73" s="3">
        <f t="shared" si="15"/>
        <v>0</v>
      </c>
      <c r="J73" s="3">
        <f t="shared" si="16"/>
        <v>0</v>
      </c>
      <c r="K73" s="12">
        <f t="shared" si="17"/>
        <v>0</v>
      </c>
      <c r="L73" s="9"/>
    </row>
    <row r="74" spans="1:12" ht="29.25" thickBot="1" x14ac:dyDescent="0.5">
      <c r="A74" s="120"/>
      <c r="B74" s="121" t="s">
        <v>36</v>
      </c>
      <c r="C74" s="122"/>
      <c r="D74" s="122"/>
      <c r="E74" s="127"/>
      <c r="F74" s="120"/>
      <c r="G74" s="124"/>
      <c r="H74" s="124"/>
      <c r="I74" s="125">
        <f>SUM(I64:I73)</f>
        <v>0</v>
      </c>
      <c r="J74" s="125">
        <f>SUM(J64:J73)</f>
        <v>0</v>
      </c>
      <c r="K74" s="125">
        <f>SUM(K64:K73)</f>
        <v>0</v>
      </c>
      <c r="L74" s="126"/>
    </row>
    <row r="75" spans="1:12" ht="28.5" thickBot="1" x14ac:dyDescent="0.3">
      <c r="A75" s="16"/>
      <c r="B75" s="47" t="s">
        <v>32</v>
      </c>
      <c r="C75" s="21"/>
      <c r="D75" s="22"/>
      <c r="E75" s="15"/>
      <c r="F75" s="7"/>
      <c r="G75" s="13"/>
      <c r="H75" s="8"/>
      <c r="I75" s="17">
        <f>ROUND(I74*0.2,2)</f>
        <v>0</v>
      </c>
      <c r="J75" s="17">
        <f t="shared" ref="J75:K75" si="18">ROUND(J74*0.2,2)</f>
        <v>0</v>
      </c>
      <c r="K75" s="17">
        <f t="shared" si="18"/>
        <v>0</v>
      </c>
      <c r="L75" s="18"/>
    </row>
    <row r="76" spans="1:12" s="119" customFormat="1" ht="29.25" thickBot="1" x14ac:dyDescent="0.5">
      <c r="A76" s="112"/>
      <c r="B76" s="113" t="s">
        <v>37</v>
      </c>
      <c r="C76" s="114"/>
      <c r="D76" s="114"/>
      <c r="E76" s="115"/>
      <c r="F76" s="112"/>
      <c r="G76" s="116"/>
      <c r="H76" s="116"/>
      <c r="I76" s="117">
        <f>I74+I75</f>
        <v>0</v>
      </c>
      <c r="J76" s="117">
        <f t="shared" ref="J76:K76" si="19">J74+J75</f>
        <v>0</v>
      </c>
      <c r="K76" s="117">
        <f t="shared" si="19"/>
        <v>0</v>
      </c>
      <c r="L76" s="118"/>
    </row>
    <row r="77" spans="1:12" ht="27.75" thickBot="1" x14ac:dyDescent="0.3">
      <c r="A77" s="177" t="s">
        <v>125</v>
      </c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9"/>
    </row>
    <row r="78" spans="1:12" ht="83.25" x14ac:dyDescent="0.25">
      <c r="A78" s="80" t="s">
        <v>126</v>
      </c>
      <c r="B78" s="68" t="s">
        <v>68</v>
      </c>
      <c r="C78" s="70" t="s">
        <v>236</v>
      </c>
      <c r="D78" s="73"/>
      <c r="E78" s="134">
        <f>ROUND(33182.8/1000,3)</f>
        <v>33.183</v>
      </c>
      <c r="F78" s="2"/>
      <c r="G78" s="13">
        <v>0</v>
      </c>
      <c r="H78" s="8">
        <f t="shared" ref="H78:H87" si="20">ROUND(F78+G78,2)</f>
        <v>0</v>
      </c>
      <c r="I78" s="8">
        <f t="shared" ref="I78:I87" si="21">ROUND(E78*F78,2)</f>
        <v>0</v>
      </c>
      <c r="J78" s="8">
        <f t="shared" ref="J78:J87" si="22">ROUND(E78*G78,2)</f>
        <v>0</v>
      </c>
      <c r="K78" s="11">
        <f t="shared" ref="K78:K87" si="23">ROUND(E78*H78,2)</f>
        <v>0</v>
      </c>
      <c r="L78" s="10"/>
    </row>
    <row r="79" spans="1:12" ht="27.75" x14ac:dyDescent="0.25">
      <c r="A79" s="80" t="s">
        <v>129</v>
      </c>
      <c r="B79" s="69" t="s">
        <v>61</v>
      </c>
      <c r="C79" s="70" t="s">
        <v>236</v>
      </c>
      <c r="D79" s="73">
        <v>1.03</v>
      </c>
      <c r="E79" s="134">
        <f>ROUND((428.8+814.8)*D79/1000,3)</f>
        <v>1.2809999999999999</v>
      </c>
      <c r="F79" s="2">
        <v>0</v>
      </c>
      <c r="G79" s="14"/>
      <c r="H79" s="3">
        <f t="shared" si="20"/>
        <v>0</v>
      </c>
      <c r="I79" s="3">
        <f t="shared" si="21"/>
        <v>0</v>
      </c>
      <c r="J79" s="3">
        <f t="shared" si="22"/>
        <v>0</v>
      </c>
      <c r="K79" s="12">
        <f t="shared" si="23"/>
        <v>0</v>
      </c>
      <c r="L79" s="9"/>
    </row>
    <row r="80" spans="1:12" ht="27.75" x14ac:dyDescent="0.35">
      <c r="A80" s="80" t="s">
        <v>130</v>
      </c>
      <c r="B80" s="69" t="s">
        <v>65</v>
      </c>
      <c r="C80" s="70" t="s">
        <v>236</v>
      </c>
      <c r="D80" s="73">
        <v>1.03</v>
      </c>
      <c r="E80" s="134">
        <f>ROUND((2804.8+1.4)*D80/1000,3)</f>
        <v>2.89</v>
      </c>
      <c r="F80" s="2">
        <v>0</v>
      </c>
      <c r="G80" s="14"/>
      <c r="H80" s="3">
        <f t="shared" si="20"/>
        <v>0</v>
      </c>
      <c r="I80" s="3">
        <f t="shared" si="21"/>
        <v>0</v>
      </c>
      <c r="J80" s="3">
        <f t="shared" si="22"/>
        <v>0</v>
      </c>
      <c r="K80" s="12">
        <f t="shared" si="23"/>
        <v>0</v>
      </c>
      <c r="L80" s="67"/>
    </row>
    <row r="81" spans="1:12" ht="27.75" x14ac:dyDescent="0.35">
      <c r="A81" s="80" t="s">
        <v>131</v>
      </c>
      <c r="B81" s="69" t="s">
        <v>55</v>
      </c>
      <c r="C81" s="70" t="s">
        <v>236</v>
      </c>
      <c r="D81" s="73">
        <v>1.03</v>
      </c>
      <c r="E81" s="134">
        <f>ROUND(5297.6*D81/1000,3)</f>
        <v>5.4569999999999999</v>
      </c>
      <c r="F81" s="2">
        <v>0</v>
      </c>
      <c r="G81" s="14"/>
      <c r="H81" s="3">
        <f t="shared" si="20"/>
        <v>0</v>
      </c>
      <c r="I81" s="3">
        <f t="shared" si="21"/>
        <v>0</v>
      </c>
      <c r="J81" s="3">
        <f t="shared" si="22"/>
        <v>0</v>
      </c>
      <c r="K81" s="12">
        <f t="shared" si="23"/>
        <v>0</v>
      </c>
      <c r="L81" s="67"/>
    </row>
    <row r="82" spans="1:12" ht="27.75" x14ac:dyDescent="0.25">
      <c r="A82" s="80" t="s">
        <v>132</v>
      </c>
      <c r="B82" s="69" t="s">
        <v>56</v>
      </c>
      <c r="C82" s="70" t="s">
        <v>236</v>
      </c>
      <c r="D82" s="73">
        <v>1.03</v>
      </c>
      <c r="E82" s="134">
        <f>ROUND((48.9+9755.6)*D82/1000,3)</f>
        <v>10.099</v>
      </c>
      <c r="F82" s="2">
        <v>0</v>
      </c>
      <c r="G82" s="14"/>
      <c r="H82" s="3">
        <f t="shared" si="20"/>
        <v>0</v>
      </c>
      <c r="I82" s="3">
        <f t="shared" si="21"/>
        <v>0</v>
      </c>
      <c r="J82" s="3">
        <f t="shared" si="22"/>
        <v>0</v>
      </c>
      <c r="K82" s="12">
        <f t="shared" si="23"/>
        <v>0</v>
      </c>
      <c r="L82" s="10"/>
    </row>
    <row r="83" spans="1:12" ht="27.75" x14ac:dyDescent="0.25">
      <c r="A83" s="80" t="s">
        <v>133</v>
      </c>
      <c r="B83" s="69" t="s">
        <v>57</v>
      </c>
      <c r="C83" s="70" t="s">
        <v>236</v>
      </c>
      <c r="D83" s="73">
        <v>1.03</v>
      </c>
      <c r="E83" s="133">
        <f>ROUND(2245.5*D83/1000,3)</f>
        <v>2.3130000000000002</v>
      </c>
      <c r="F83" s="2">
        <v>0</v>
      </c>
      <c r="G83" s="14"/>
      <c r="H83" s="3">
        <f t="shared" si="20"/>
        <v>0</v>
      </c>
      <c r="I83" s="3">
        <f t="shared" si="21"/>
        <v>0</v>
      </c>
      <c r="J83" s="3">
        <f t="shared" si="22"/>
        <v>0</v>
      </c>
      <c r="K83" s="12">
        <f t="shared" si="23"/>
        <v>0</v>
      </c>
      <c r="L83" s="9"/>
    </row>
    <row r="84" spans="1:12" ht="27.75" x14ac:dyDescent="0.25">
      <c r="A84" s="80" t="s">
        <v>134</v>
      </c>
      <c r="B84" s="69" t="s">
        <v>58</v>
      </c>
      <c r="C84" s="70" t="s">
        <v>236</v>
      </c>
      <c r="D84" s="73">
        <v>1.03</v>
      </c>
      <c r="E84" s="133">
        <f>ROUND((9530.2+474.3)*D84/1000,3)</f>
        <v>10.305</v>
      </c>
      <c r="F84" s="2">
        <v>0</v>
      </c>
      <c r="G84" s="14"/>
      <c r="H84" s="3">
        <f t="shared" si="20"/>
        <v>0</v>
      </c>
      <c r="I84" s="3">
        <f t="shared" si="21"/>
        <v>0</v>
      </c>
      <c r="J84" s="3">
        <f t="shared" si="22"/>
        <v>0</v>
      </c>
      <c r="K84" s="12">
        <f t="shared" si="23"/>
        <v>0</v>
      </c>
      <c r="L84" s="9"/>
    </row>
    <row r="85" spans="1:12" ht="27.75" x14ac:dyDescent="0.25">
      <c r="A85" s="80" t="s">
        <v>135</v>
      </c>
      <c r="B85" s="69" t="s">
        <v>59</v>
      </c>
      <c r="C85" s="70" t="s">
        <v>236</v>
      </c>
      <c r="D85" s="73">
        <v>1.03</v>
      </c>
      <c r="E85" s="133">
        <f>ROUND(1780.8*D85/1000,3)</f>
        <v>1.8340000000000001</v>
      </c>
      <c r="F85" s="2">
        <v>0</v>
      </c>
      <c r="G85" s="14"/>
      <c r="H85" s="3">
        <f t="shared" si="20"/>
        <v>0</v>
      </c>
      <c r="I85" s="3">
        <f t="shared" si="21"/>
        <v>0</v>
      </c>
      <c r="J85" s="3">
        <f t="shared" si="22"/>
        <v>0</v>
      </c>
      <c r="K85" s="12">
        <f t="shared" si="23"/>
        <v>0</v>
      </c>
      <c r="L85" s="9"/>
    </row>
    <row r="86" spans="1:12" ht="55.5" x14ac:dyDescent="0.25">
      <c r="A86" s="80" t="s">
        <v>136</v>
      </c>
      <c r="B86" s="68" t="s">
        <v>138</v>
      </c>
      <c r="C86" s="70" t="s">
        <v>30</v>
      </c>
      <c r="D86" s="71"/>
      <c r="E86" s="132">
        <f>79.47+120.98</f>
        <v>200.45</v>
      </c>
      <c r="F86" s="2"/>
      <c r="G86" s="13">
        <v>0</v>
      </c>
      <c r="H86" s="8">
        <f t="shared" si="20"/>
        <v>0</v>
      </c>
      <c r="I86" s="8">
        <f t="shared" si="21"/>
        <v>0</v>
      </c>
      <c r="J86" s="8">
        <f t="shared" si="22"/>
        <v>0</v>
      </c>
      <c r="K86" s="11">
        <f t="shared" si="23"/>
        <v>0</v>
      </c>
      <c r="L86" s="9"/>
    </row>
    <row r="87" spans="1:12" ht="28.5" thickBot="1" x14ac:dyDescent="0.3">
      <c r="A87" s="80" t="s">
        <v>137</v>
      </c>
      <c r="B87" s="69" t="s">
        <v>72</v>
      </c>
      <c r="C87" s="70" t="s">
        <v>30</v>
      </c>
      <c r="D87" s="71">
        <v>1.0149999999999999</v>
      </c>
      <c r="E87" s="132">
        <f>ROUND(E86*D87,2)</f>
        <v>203.46</v>
      </c>
      <c r="F87" s="2">
        <v>0</v>
      </c>
      <c r="G87" s="14"/>
      <c r="H87" s="3">
        <f t="shared" si="20"/>
        <v>0</v>
      </c>
      <c r="I87" s="3">
        <f t="shared" si="21"/>
        <v>0</v>
      </c>
      <c r="J87" s="3">
        <f t="shared" si="22"/>
        <v>0</v>
      </c>
      <c r="K87" s="12">
        <f t="shared" si="23"/>
        <v>0</v>
      </c>
      <c r="L87" s="9"/>
    </row>
    <row r="88" spans="1:12" ht="29.25" thickBot="1" x14ac:dyDescent="0.5">
      <c r="A88" s="120"/>
      <c r="B88" s="121" t="s">
        <v>127</v>
      </c>
      <c r="C88" s="122"/>
      <c r="D88" s="122"/>
      <c r="E88" s="127"/>
      <c r="F88" s="120"/>
      <c r="G88" s="124"/>
      <c r="H88" s="124"/>
      <c r="I88" s="125">
        <f>SUM(I78:I87)</f>
        <v>0</v>
      </c>
      <c r="J88" s="125">
        <f t="shared" ref="J88:K88" si="24">SUM(J78:J87)</f>
        <v>0</v>
      </c>
      <c r="K88" s="125">
        <f t="shared" si="24"/>
        <v>0</v>
      </c>
      <c r="L88" s="126"/>
    </row>
    <row r="89" spans="1:12" ht="28.5" thickBot="1" x14ac:dyDescent="0.3">
      <c r="A89" s="16"/>
      <c r="B89" s="47" t="s">
        <v>32</v>
      </c>
      <c r="C89" s="21"/>
      <c r="D89" s="22"/>
      <c r="E89" s="15"/>
      <c r="F89" s="7"/>
      <c r="G89" s="13"/>
      <c r="H89" s="8"/>
      <c r="I89" s="17">
        <f>ROUND(I88*0.2,2)</f>
        <v>0</v>
      </c>
      <c r="J89" s="17">
        <f t="shared" ref="J89:K89" si="25">ROUND(J88*0.2,2)</f>
        <v>0</v>
      </c>
      <c r="K89" s="17">
        <f t="shared" si="25"/>
        <v>0</v>
      </c>
      <c r="L89" s="18"/>
    </row>
    <row r="90" spans="1:12" s="119" customFormat="1" ht="29.25" thickBot="1" x14ac:dyDescent="0.5">
      <c r="A90" s="112"/>
      <c r="B90" s="113" t="s">
        <v>128</v>
      </c>
      <c r="C90" s="114"/>
      <c r="D90" s="114"/>
      <c r="E90" s="115"/>
      <c r="F90" s="112"/>
      <c r="G90" s="116"/>
      <c r="H90" s="116"/>
      <c r="I90" s="117">
        <f>I88+I89</f>
        <v>0</v>
      </c>
      <c r="J90" s="117">
        <f t="shared" ref="J90:K90" si="26">J88+J89</f>
        <v>0</v>
      </c>
      <c r="K90" s="117">
        <f t="shared" si="26"/>
        <v>0</v>
      </c>
      <c r="L90" s="118"/>
    </row>
    <row r="91" spans="1:12" ht="27.75" customHeight="1" thickBot="1" x14ac:dyDescent="0.3">
      <c r="A91" s="177" t="s">
        <v>174</v>
      </c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9"/>
    </row>
    <row r="92" spans="1:12" ht="55.5" x14ac:dyDescent="0.25">
      <c r="A92" s="80" t="s">
        <v>175</v>
      </c>
      <c r="B92" s="20" t="s">
        <v>176</v>
      </c>
      <c r="C92" s="100" t="s">
        <v>177</v>
      </c>
      <c r="D92" s="22"/>
      <c r="E92" s="15">
        <v>209.4</v>
      </c>
      <c r="F92" s="2"/>
      <c r="G92" s="101">
        <v>0</v>
      </c>
      <c r="H92" s="8">
        <f t="shared" ref="H92:H117" si="27">ROUND(F92+G92,2)</f>
        <v>0</v>
      </c>
      <c r="I92" s="8">
        <f t="shared" ref="I92:I117" si="28">ROUND(E92*F92,2)</f>
        <v>0</v>
      </c>
      <c r="J92" s="8">
        <f t="shared" ref="J92:J117" si="29">ROUND(E92*G92,2)</f>
        <v>0</v>
      </c>
      <c r="K92" s="11">
        <f t="shared" ref="K92:K117" si="30">ROUND(E92*H92,2)</f>
        <v>0</v>
      </c>
      <c r="L92" s="10"/>
    </row>
    <row r="93" spans="1:12" ht="27.75" x14ac:dyDescent="0.35">
      <c r="A93" s="80" t="s">
        <v>178</v>
      </c>
      <c r="B93" s="102" t="s">
        <v>179</v>
      </c>
      <c r="C93" s="100" t="s">
        <v>177</v>
      </c>
      <c r="D93" s="23"/>
      <c r="E93" s="103">
        <v>88</v>
      </c>
      <c r="F93" s="2">
        <v>0</v>
      </c>
      <c r="G93" s="104"/>
      <c r="H93" s="3">
        <f t="shared" si="27"/>
        <v>0</v>
      </c>
      <c r="I93" s="3">
        <f t="shared" si="28"/>
        <v>0</v>
      </c>
      <c r="J93" s="3">
        <f t="shared" si="29"/>
        <v>0</v>
      </c>
      <c r="K93" s="12">
        <f t="shared" si="30"/>
        <v>0</v>
      </c>
      <c r="L93" s="67"/>
    </row>
    <row r="94" spans="1:12" ht="27.75" x14ac:dyDescent="0.35">
      <c r="A94" s="80" t="s">
        <v>180</v>
      </c>
      <c r="B94" s="102" t="s">
        <v>181</v>
      </c>
      <c r="C94" s="100" t="s">
        <v>177</v>
      </c>
      <c r="D94" s="23"/>
      <c r="E94" s="103">
        <v>93.4</v>
      </c>
      <c r="F94" s="2">
        <v>0</v>
      </c>
      <c r="G94" s="104"/>
      <c r="H94" s="3">
        <f t="shared" si="27"/>
        <v>0</v>
      </c>
      <c r="I94" s="3">
        <f t="shared" si="28"/>
        <v>0</v>
      </c>
      <c r="J94" s="3">
        <f t="shared" si="29"/>
        <v>0</v>
      </c>
      <c r="K94" s="12">
        <f t="shared" si="30"/>
        <v>0</v>
      </c>
      <c r="L94" s="67"/>
    </row>
    <row r="95" spans="1:12" ht="27.75" x14ac:dyDescent="0.25">
      <c r="A95" s="80" t="s">
        <v>182</v>
      </c>
      <c r="B95" s="102" t="s">
        <v>183</v>
      </c>
      <c r="C95" s="100" t="s">
        <v>177</v>
      </c>
      <c r="D95" s="23"/>
      <c r="E95" s="103">
        <v>16.8</v>
      </c>
      <c r="F95" s="2">
        <v>0</v>
      </c>
      <c r="G95" s="104"/>
      <c r="H95" s="3">
        <f t="shared" si="27"/>
        <v>0</v>
      </c>
      <c r="I95" s="3">
        <f t="shared" si="28"/>
        <v>0</v>
      </c>
      <c r="J95" s="3">
        <f t="shared" si="29"/>
        <v>0</v>
      </c>
      <c r="K95" s="12">
        <f t="shared" si="30"/>
        <v>0</v>
      </c>
      <c r="L95" s="9"/>
    </row>
    <row r="96" spans="1:12" ht="27.75" x14ac:dyDescent="0.25">
      <c r="A96" s="80" t="s">
        <v>184</v>
      </c>
      <c r="B96" s="102" t="s">
        <v>185</v>
      </c>
      <c r="C96" s="100" t="s">
        <v>177</v>
      </c>
      <c r="D96" s="23"/>
      <c r="E96" s="103">
        <v>11.2</v>
      </c>
      <c r="F96" s="2">
        <v>0</v>
      </c>
      <c r="G96" s="104"/>
      <c r="H96" s="3">
        <f t="shared" si="27"/>
        <v>0</v>
      </c>
      <c r="I96" s="3">
        <f t="shared" si="28"/>
        <v>0</v>
      </c>
      <c r="J96" s="3">
        <f t="shared" si="29"/>
        <v>0</v>
      </c>
      <c r="K96" s="12">
        <f t="shared" si="30"/>
        <v>0</v>
      </c>
      <c r="L96" s="10"/>
    </row>
    <row r="97" spans="1:12" ht="27.75" x14ac:dyDescent="0.25">
      <c r="A97" s="80" t="s">
        <v>186</v>
      </c>
      <c r="B97" s="69" t="s">
        <v>187</v>
      </c>
      <c r="C97" s="70" t="s">
        <v>188</v>
      </c>
      <c r="D97" s="73"/>
      <c r="E97" s="78">
        <v>7.34</v>
      </c>
      <c r="F97" s="2">
        <v>0</v>
      </c>
      <c r="G97" s="104"/>
      <c r="H97" s="3">
        <f t="shared" si="27"/>
        <v>0</v>
      </c>
      <c r="I97" s="3">
        <f t="shared" si="28"/>
        <v>0</v>
      </c>
      <c r="J97" s="3">
        <f t="shared" si="29"/>
        <v>0</v>
      </c>
      <c r="K97" s="12">
        <f t="shared" si="30"/>
        <v>0</v>
      </c>
      <c r="L97" s="9"/>
    </row>
    <row r="98" spans="1:12" ht="55.5" x14ac:dyDescent="0.25">
      <c r="A98" s="80" t="s">
        <v>189</v>
      </c>
      <c r="B98" s="102" t="s">
        <v>190</v>
      </c>
      <c r="C98" s="100" t="s">
        <v>177</v>
      </c>
      <c r="D98" s="23"/>
      <c r="E98" s="103">
        <v>87.4</v>
      </c>
      <c r="F98" s="2">
        <v>0</v>
      </c>
      <c r="G98" s="104"/>
      <c r="H98" s="3">
        <f t="shared" si="27"/>
        <v>0</v>
      </c>
      <c r="I98" s="3">
        <f t="shared" si="28"/>
        <v>0</v>
      </c>
      <c r="J98" s="3">
        <f t="shared" si="29"/>
        <v>0</v>
      </c>
      <c r="K98" s="12">
        <f t="shared" si="30"/>
        <v>0</v>
      </c>
      <c r="L98" s="9"/>
    </row>
    <row r="99" spans="1:12" ht="27.75" x14ac:dyDescent="0.25">
      <c r="A99" s="80" t="s">
        <v>191</v>
      </c>
      <c r="B99" s="69" t="s">
        <v>192</v>
      </c>
      <c r="C99" s="70" t="s">
        <v>177</v>
      </c>
      <c r="D99" s="73"/>
      <c r="E99" s="78">
        <v>7.72</v>
      </c>
      <c r="F99" s="2">
        <v>0</v>
      </c>
      <c r="G99" s="104"/>
      <c r="H99" s="3">
        <f t="shared" si="27"/>
        <v>0</v>
      </c>
      <c r="I99" s="3">
        <f t="shared" si="28"/>
        <v>0</v>
      </c>
      <c r="J99" s="3">
        <f t="shared" si="29"/>
        <v>0</v>
      </c>
      <c r="K99" s="12">
        <f t="shared" si="30"/>
        <v>0</v>
      </c>
      <c r="L99" s="9"/>
    </row>
    <row r="100" spans="1:12" ht="27.75" x14ac:dyDescent="0.25">
      <c r="A100" s="80" t="s">
        <v>193</v>
      </c>
      <c r="B100" s="102" t="s">
        <v>194</v>
      </c>
      <c r="C100" s="100" t="s">
        <v>188</v>
      </c>
      <c r="D100" s="23">
        <v>1.1499999999999999</v>
      </c>
      <c r="E100" s="103">
        <v>87.58</v>
      </c>
      <c r="F100" s="2">
        <v>0</v>
      </c>
      <c r="G100" s="104"/>
      <c r="H100" s="3">
        <f t="shared" si="27"/>
        <v>0</v>
      </c>
      <c r="I100" s="3">
        <f t="shared" si="28"/>
        <v>0</v>
      </c>
      <c r="J100" s="3">
        <f t="shared" si="29"/>
        <v>0</v>
      </c>
      <c r="K100" s="12">
        <f t="shared" si="30"/>
        <v>0</v>
      </c>
      <c r="L100" s="9"/>
    </row>
    <row r="101" spans="1:12" ht="55.5" x14ac:dyDescent="0.25">
      <c r="A101" s="80" t="s">
        <v>195</v>
      </c>
      <c r="B101" s="105" t="s">
        <v>196</v>
      </c>
      <c r="C101" s="100" t="s">
        <v>188</v>
      </c>
      <c r="D101" s="23"/>
      <c r="E101" s="103">
        <v>597.66</v>
      </c>
      <c r="F101" s="2"/>
      <c r="G101" s="101">
        <v>0</v>
      </c>
      <c r="H101" s="8">
        <f t="shared" si="27"/>
        <v>0</v>
      </c>
      <c r="I101" s="8">
        <f t="shared" si="28"/>
        <v>0</v>
      </c>
      <c r="J101" s="8">
        <f t="shared" si="29"/>
        <v>0</v>
      </c>
      <c r="K101" s="11">
        <f t="shared" si="30"/>
        <v>0</v>
      </c>
      <c r="L101" s="9"/>
    </row>
    <row r="102" spans="1:12" ht="55.5" x14ac:dyDescent="0.25">
      <c r="A102" s="80" t="s">
        <v>197</v>
      </c>
      <c r="B102" s="102" t="s">
        <v>198</v>
      </c>
      <c r="C102" s="100" t="s">
        <v>188</v>
      </c>
      <c r="D102" s="23"/>
      <c r="E102" s="103">
        <v>2.86</v>
      </c>
      <c r="F102" s="2">
        <v>0</v>
      </c>
      <c r="G102" s="104"/>
      <c r="H102" s="3">
        <f t="shared" si="27"/>
        <v>0</v>
      </c>
      <c r="I102" s="3">
        <f t="shared" si="28"/>
        <v>0</v>
      </c>
      <c r="J102" s="3">
        <f t="shared" si="29"/>
        <v>0</v>
      </c>
      <c r="K102" s="12">
        <f t="shared" si="30"/>
        <v>0</v>
      </c>
      <c r="L102" s="9"/>
    </row>
    <row r="103" spans="1:12" ht="55.5" x14ac:dyDescent="0.25">
      <c r="A103" s="80" t="s">
        <v>199</v>
      </c>
      <c r="B103" s="102" t="s">
        <v>200</v>
      </c>
      <c r="C103" s="100" t="s">
        <v>188</v>
      </c>
      <c r="D103" s="23"/>
      <c r="E103" s="103">
        <v>594.79999999999995</v>
      </c>
      <c r="F103" s="2">
        <v>0</v>
      </c>
      <c r="G103" s="104"/>
      <c r="H103" s="3">
        <f t="shared" si="27"/>
        <v>0</v>
      </c>
      <c r="I103" s="3">
        <f t="shared" si="28"/>
        <v>0</v>
      </c>
      <c r="J103" s="3">
        <f t="shared" si="29"/>
        <v>0</v>
      </c>
      <c r="K103" s="12">
        <f t="shared" si="30"/>
        <v>0</v>
      </c>
      <c r="L103" s="9"/>
    </row>
    <row r="104" spans="1:12" ht="55.5" x14ac:dyDescent="0.25">
      <c r="A104" s="80" t="s">
        <v>201</v>
      </c>
      <c r="B104" s="105" t="s">
        <v>202</v>
      </c>
      <c r="C104" s="100" t="s">
        <v>188</v>
      </c>
      <c r="D104" s="23"/>
      <c r="E104" s="103">
        <v>1189.5999999999999</v>
      </c>
      <c r="F104" s="7"/>
      <c r="G104" s="101">
        <v>0</v>
      </c>
      <c r="H104" s="8">
        <f t="shared" si="27"/>
        <v>0</v>
      </c>
      <c r="I104" s="8">
        <f t="shared" si="28"/>
        <v>0</v>
      </c>
      <c r="J104" s="8">
        <f t="shared" si="29"/>
        <v>0</v>
      </c>
      <c r="K104" s="11">
        <f t="shared" si="30"/>
        <v>0</v>
      </c>
      <c r="L104" s="9"/>
    </row>
    <row r="105" spans="1:12" ht="55.5" x14ac:dyDescent="0.25">
      <c r="A105" s="80" t="s">
        <v>203</v>
      </c>
      <c r="B105" s="102" t="s">
        <v>237</v>
      </c>
      <c r="C105" s="100" t="s">
        <v>188</v>
      </c>
      <c r="D105" s="226">
        <v>1.2</v>
      </c>
      <c r="E105" s="106">
        <v>1427.52</v>
      </c>
      <c r="F105" s="2">
        <v>0</v>
      </c>
      <c r="G105" s="104"/>
      <c r="H105" s="3">
        <f t="shared" si="27"/>
        <v>0</v>
      </c>
      <c r="I105" s="3">
        <f t="shared" si="28"/>
        <v>0</v>
      </c>
      <c r="J105" s="3">
        <f t="shared" si="29"/>
        <v>0</v>
      </c>
      <c r="K105" s="12">
        <f t="shared" si="30"/>
        <v>0</v>
      </c>
      <c r="L105" s="9"/>
    </row>
    <row r="106" spans="1:12" ht="55.5" x14ac:dyDescent="0.25">
      <c r="A106" s="80" t="s">
        <v>204</v>
      </c>
      <c r="B106" s="105" t="s">
        <v>205</v>
      </c>
      <c r="C106" s="100" t="s">
        <v>188</v>
      </c>
      <c r="D106" s="73"/>
      <c r="E106" s="78">
        <v>652.14</v>
      </c>
      <c r="F106" s="7"/>
      <c r="G106" s="101">
        <v>0</v>
      </c>
      <c r="H106" s="8">
        <f t="shared" si="27"/>
        <v>0</v>
      </c>
      <c r="I106" s="8">
        <f t="shared" si="28"/>
        <v>0</v>
      </c>
      <c r="J106" s="8">
        <f t="shared" si="29"/>
        <v>0</v>
      </c>
      <c r="K106" s="11">
        <f t="shared" si="30"/>
        <v>0</v>
      </c>
      <c r="L106" s="9"/>
    </row>
    <row r="107" spans="1:12" ht="55.5" x14ac:dyDescent="0.25">
      <c r="A107" s="80" t="s">
        <v>206</v>
      </c>
      <c r="B107" s="102" t="s">
        <v>207</v>
      </c>
      <c r="C107" s="100" t="s">
        <v>188</v>
      </c>
      <c r="D107" s="23">
        <v>1.1499999999999999</v>
      </c>
      <c r="E107" s="103">
        <v>43.79</v>
      </c>
      <c r="F107" s="2">
        <v>0</v>
      </c>
      <c r="G107" s="104"/>
      <c r="H107" s="3">
        <f t="shared" si="27"/>
        <v>0</v>
      </c>
      <c r="I107" s="3">
        <f t="shared" si="28"/>
        <v>0</v>
      </c>
      <c r="J107" s="3">
        <f t="shared" si="29"/>
        <v>0</v>
      </c>
      <c r="K107" s="12">
        <f t="shared" si="30"/>
        <v>0</v>
      </c>
      <c r="L107" s="9"/>
    </row>
    <row r="108" spans="1:12" ht="27.75" x14ac:dyDescent="0.25">
      <c r="A108" s="80" t="s">
        <v>208</v>
      </c>
      <c r="B108" s="69" t="s">
        <v>209</v>
      </c>
      <c r="C108" s="70" t="s">
        <v>188</v>
      </c>
      <c r="D108" s="73"/>
      <c r="E108" s="78">
        <v>6.18</v>
      </c>
      <c r="F108" s="2">
        <v>0</v>
      </c>
      <c r="G108" s="104"/>
      <c r="H108" s="3">
        <f t="shared" si="27"/>
        <v>0</v>
      </c>
      <c r="I108" s="3">
        <f t="shared" si="28"/>
        <v>0</v>
      </c>
      <c r="J108" s="3">
        <f t="shared" si="29"/>
        <v>0</v>
      </c>
      <c r="K108" s="12">
        <f t="shared" si="30"/>
        <v>0</v>
      </c>
      <c r="L108" s="9"/>
    </row>
    <row r="109" spans="1:12" ht="55.5" x14ac:dyDescent="0.25">
      <c r="A109" s="80" t="s">
        <v>210</v>
      </c>
      <c r="B109" s="102" t="s">
        <v>211</v>
      </c>
      <c r="C109" s="100" t="s">
        <v>188</v>
      </c>
      <c r="D109" s="23">
        <v>1.1499999999999999</v>
      </c>
      <c r="E109" s="103">
        <v>43.79</v>
      </c>
      <c r="F109" s="2">
        <v>0</v>
      </c>
      <c r="G109" s="104"/>
      <c r="H109" s="3">
        <f t="shared" si="27"/>
        <v>0</v>
      </c>
      <c r="I109" s="3">
        <f t="shared" si="28"/>
        <v>0</v>
      </c>
      <c r="J109" s="3">
        <f t="shared" si="29"/>
        <v>0</v>
      </c>
      <c r="K109" s="12">
        <f t="shared" si="30"/>
        <v>0</v>
      </c>
      <c r="L109" s="9"/>
    </row>
    <row r="110" spans="1:12" ht="55.5" x14ac:dyDescent="0.25">
      <c r="A110" s="80" t="s">
        <v>212</v>
      </c>
      <c r="B110" s="102" t="s">
        <v>213</v>
      </c>
      <c r="C110" s="100" t="s">
        <v>177</v>
      </c>
      <c r="D110" s="23"/>
      <c r="E110" s="103">
        <v>2.72</v>
      </c>
      <c r="F110" s="2">
        <v>0</v>
      </c>
      <c r="G110" s="104"/>
      <c r="H110" s="3">
        <f t="shared" si="27"/>
        <v>0</v>
      </c>
      <c r="I110" s="3">
        <f t="shared" si="28"/>
        <v>0</v>
      </c>
      <c r="J110" s="3">
        <f t="shared" si="29"/>
        <v>0</v>
      </c>
      <c r="K110" s="12">
        <f t="shared" si="30"/>
        <v>0</v>
      </c>
      <c r="L110" s="9"/>
    </row>
    <row r="111" spans="1:12" ht="27.75" x14ac:dyDescent="0.25">
      <c r="A111" s="80" t="s">
        <v>214</v>
      </c>
      <c r="B111" s="69" t="s">
        <v>215</v>
      </c>
      <c r="C111" s="70" t="s">
        <v>188</v>
      </c>
      <c r="D111" s="73">
        <v>1.1499999999999999</v>
      </c>
      <c r="E111" s="78">
        <v>655.27</v>
      </c>
      <c r="F111" s="2">
        <v>0</v>
      </c>
      <c r="G111" s="104"/>
      <c r="H111" s="3">
        <f t="shared" si="27"/>
        <v>0</v>
      </c>
      <c r="I111" s="3">
        <f t="shared" si="28"/>
        <v>0</v>
      </c>
      <c r="J111" s="3">
        <f t="shared" si="29"/>
        <v>0</v>
      </c>
      <c r="K111" s="12">
        <f t="shared" si="30"/>
        <v>0</v>
      </c>
      <c r="L111" s="9"/>
    </row>
    <row r="112" spans="1:12" ht="27.75" x14ac:dyDescent="0.25">
      <c r="A112" s="80" t="s">
        <v>216</v>
      </c>
      <c r="B112" s="68" t="s">
        <v>217</v>
      </c>
      <c r="C112" s="70" t="s">
        <v>30</v>
      </c>
      <c r="D112" s="73"/>
      <c r="E112" s="78">
        <v>0.4</v>
      </c>
      <c r="F112" s="7"/>
      <c r="G112" s="101">
        <v>0</v>
      </c>
      <c r="H112" s="8">
        <f t="shared" si="27"/>
        <v>0</v>
      </c>
      <c r="I112" s="8">
        <f t="shared" si="28"/>
        <v>0</v>
      </c>
      <c r="J112" s="8">
        <f t="shared" si="29"/>
        <v>0</v>
      </c>
      <c r="K112" s="11">
        <f t="shared" si="30"/>
        <v>0</v>
      </c>
      <c r="L112" s="9"/>
    </row>
    <row r="113" spans="1:12" ht="27.75" x14ac:dyDescent="0.25">
      <c r="A113" s="80" t="s">
        <v>218</v>
      </c>
      <c r="B113" s="102" t="s">
        <v>219</v>
      </c>
      <c r="C113" s="100" t="s">
        <v>30</v>
      </c>
      <c r="D113" s="73">
        <v>1.02</v>
      </c>
      <c r="E113" s="78">
        <v>0.41</v>
      </c>
      <c r="F113" s="2">
        <v>0</v>
      </c>
      <c r="G113" s="104"/>
      <c r="H113" s="3">
        <f t="shared" si="27"/>
        <v>0</v>
      </c>
      <c r="I113" s="3">
        <f t="shared" si="28"/>
        <v>0</v>
      </c>
      <c r="J113" s="3">
        <f t="shared" si="29"/>
        <v>0</v>
      </c>
      <c r="K113" s="12">
        <f t="shared" si="30"/>
        <v>0</v>
      </c>
      <c r="L113" s="9"/>
    </row>
    <row r="114" spans="1:12" ht="27.75" x14ac:dyDescent="0.25">
      <c r="A114" s="80" t="s">
        <v>220</v>
      </c>
      <c r="B114" s="68" t="s">
        <v>221</v>
      </c>
      <c r="C114" s="70" t="s">
        <v>30</v>
      </c>
      <c r="D114" s="73"/>
      <c r="E114" s="78">
        <v>1.72</v>
      </c>
      <c r="F114" s="7"/>
      <c r="G114" s="101">
        <v>0</v>
      </c>
      <c r="H114" s="8">
        <f t="shared" si="27"/>
        <v>0</v>
      </c>
      <c r="I114" s="8">
        <f t="shared" si="28"/>
        <v>0</v>
      </c>
      <c r="J114" s="8">
        <f t="shared" si="29"/>
        <v>0</v>
      </c>
      <c r="K114" s="11">
        <f t="shared" si="30"/>
        <v>0</v>
      </c>
      <c r="L114" s="9"/>
    </row>
    <row r="115" spans="1:12" ht="27.75" x14ac:dyDescent="0.25">
      <c r="A115" s="80" t="s">
        <v>222</v>
      </c>
      <c r="B115" s="69" t="s">
        <v>223</v>
      </c>
      <c r="C115" s="70" t="s">
        <v>30</v>
      </c>
      <c r="D115" s="73">
        <v>1.02</v>
      </c>
      <c r="E115" s="78">
        <v>1.75</v>
      </c>
      <c r="F115" s="2">
        <v>0</v>
      </c>
      <c r="G115" s="104"/>
      <c r="H115" s="3">
        <f t="shared" si="27"/>
        <v>0</v>
      </c>
      <c r="I115" s="3">
        <f t="shared" si="28"/>
        <v>0</v>
      </c>
      <c r="J115" s="3">
        <f t="shared" si="29"/>
        <v>0</v>
      </c>
      <c r="K115" s="12">
        <f t="shared" si="30"/>
        <v>0</v>
      </c>
      <c r="L115" s="9"/>
    </row>
    <row r="116" spans="1:12" ht="27.75" x14ac:dyDescent="0.25">
      <c r="A116" s="80" t="s">
        <v>224</v>
      </c>
      <c r="B116" s="68" t="s">
        <v>225</v>
      </c>
      <c r="C116" s="100" t="s">
        <v>30</v>
      </c>
      <c r="D116" s="23"/>
      <c r="E116" s="103">
        <v>30.4</v>
      </c>
      <c r="F116" s="7"/>
      <c r="G116" s="101">
        <v>0</v>
      </c>
      <c r="H116" s="8">
        <f t="shared" si="27"/>
        <v>0</v>
      </c>
      <c r="I116" s="8">
        <f t="shared" si="28"/>
        <v>0</v>
      </c>
      <c r="J116" s="8">
        <f t="shared" si="29"/>
        <v>0</v>
      </c>
      <c r="K116" s="11">
        <f t="shared" si="30"/>
        <v>0</v>
      </c>
      <c r="L116" s="9"/>
    </row>
    <row r="117" spans="1:12" ht="28.5" thickBot="1" x14ac:dyDescent="0.3">
      <c r="A117" s="80" t="s">
        <v>226</v>
      </c>
      <c r="B117" s="102" t="s">
        <v>227</v>
      </c>
      <c r="C117" s="100" t="s">
        <v>30</v>
      </c>
      <c r="D117" s="23"/>
      <c r="E117" s="103">
        <v>30.4</v>
      </c>
      <c r="F117" s="2">
        <v>0</v>
      </c>
      <c r="G117" s="104"/>
      <c r="H117" s="3">
        <f t="shared" si="27"/>
        <v>0</v>
      </c>
      <c r="I117" s="3">
        <f t="shared" si="28"/>
        <v>0</v>
      </c>
      <c r="J117" s="3">
        <f t="shared" si="29"/>
        <v>0</v>
      </c>
      <c r="K117" s="12">
        <f t="shared" si="30"/>
        <v>0</v>
      </c>
      <c r="L117" s="9"/>
    </row>
    <row r="118" spans="1:12" ht="29.25" thickBot="1" x14ac:dyDescent="0.5">
      <c r="A118" s="120"/>
      <c r="B118" s="121" t="s">
        <v>228</v>
      </c>
      <c r="C118" s="122"/>
      <c r="D118" s="122"/>
      <c r="E118" s="123"/>
      <c r="F118" s="120"/>
      <c r="G118" s="124"/>
      <c r="H118" s="124"/>
      <c r="I118" s="125">
        <f>SUM(I92:I117)</f>
        <v>0</v>
      </c>
      <c r="J118" s="125">
        <f t="shared" ref="J118:K118" si="31">SUM(J92:J117)</f>
        <v>0</v>
      </c>
      <c r="K118" s="136">
        <f t="shared" si="31"/>
        <v>0</v>
      </c>
      <c r="L118" s="126"/>
    </row>
    <row r="119" spans="1:12" ht="28.5" thickBot="1" x14ac:dyDescent="0.3">
      <c r="A119" s="16"/>
      <c r="B119" s="74" t="s">
        <v>32</v>
      </c>
      <c r="C119" s="75"/>
      <c r="D119" s="76"/>
      <c r="E119" s="77"/>
      <c r="F119" s="7"/>
      <c r="G119" s="101"/>
      <c r="H119" s="8"/>
      <c r="I119" s="17">
        <f>ROUND(I118*0.2,2)</f>
        <v>0</v>
      </c>
      <c r="J119" s="17">
        <f t="shared" ref="J119:K119" si="32">ROUND(J118*0.2,2)</f>
        <v>0</v>
      </c>
      <c r="K119" s="137">
        <f t="shared" si="32"/>
        <v>0</v>
      </c>
      <c r="L119" s="18"/>
    </row>
    <row r="120" spans="1:12" s="119" customFormat="1" ht="29.25" thickBot="1" x14ac:dyDescent="0.5">
      <c r="A120" s="112"/>
      <c r="B120" s="113" t="s">
        <v>229</v>
      </c>
      <c r="C120" s="114"/>
      <c r="D120" s="114"/>
      <c r="E120" s="115"/>
      <c r="F120" s="112"/>
      <c r="G120" s="116"/>
      <c r="H120" s="116"/>
      <c r="I120" s="117">
        <f>I118+I119</f>
        <v>0</v>
      </c>
      <c r="J120" s="117">
        <f t="shared" ref="J120:K120" si="33">J118+J119</f>
        <v>0</v>
      </c>
      <c r="K120" s="138">
        <f t="shared" si="33"/>
        <v>0</v>
      </c>
      <c r="L120" s="118"/>
    </row>
    <row r="121" spans="1:12" ht="29.25" thickBot="1" x14ac:dyDescent="0.5">
      <c r="A121" s="107"/>
      <c r="B121" s="108" t="s">
        <v>231</v>
      </c>
      <c r="C121" s="109"/>
      <c r="D121" s="109"/>
      <c r="E121" s="109"/>
      <c r="F121" s="107"/>
      <c r="G121" s="107"/>
      <c r="H121" s="107"/>
      <c r="I121" s="110">
        <f>I39+I60+I74+I88+I118</f>
        <v>0</v>
      </c>
      <c r="J121" s="110">
        <f t="shared" ref="J121:K121" si="34">J39+J60+J74+J88+J118</f>
        <v>0</v>
      </c>
      <c r="K121" s="110">
        <f t="shared" si="34"/>
        <v>0</v>
      </c>
      <c r="L121" s="110"/>
    </row>
    <row r="122" spans="1:12" ht="29.25" thickBot="1" x14ac:dyDescent="0.5">
      <c r="A122" s="107"/>
      <c r="B122" s="108" t="s">
        <v>230</v>
      </c>
      <c r="C122" s="109"/>
      <c r="D122" s="109"/>
      <c r="E122" s="109"/>
      <c r="F122" s="107"/>
      <c r="G122" s="107"/>
      <c r="H122" s="107"/>
      <c r="I122" s="110">
        <f>ROUND(I121*0.02,2)</f>
        <v>0</v>
      </c>
      <c r="J122" s="110">
        <f t="shared" ref="J122:K122" si="35">ROUND(J121*0.02,2)</f>
        <v>0</v>
      </c>
      <c r="K122" s="110">
        <f t="shared" si="35"/>
        <v>0</v>
      </c>
      <c r="L122" s="110"/>
    </row>
    <row r="123" spans="1:12" ht="54.75" thickBot="1" x14ac:dyDescent="0.5">
      <c r="A123" s="107"/>
      <c r="B123" s="111" t="s">
        <v>232</v>
      </c>
      <c r="C123" s="109"/>
      <c r="D123" s="109"/>
      <c r="E123" s="109"/>
      <c r="F123" s="107"/>
      <c r="G123" s="107"/>
      <c r="H123" s="107"/>
      <c r="I123" s="110">
        <f>SUM(I121:I122)</f>
        <v>0</v>
      </c>
      <c r="J123" s="110">
        <f t="shared" ref="J123:K123" si="36">SUM(J121:J122)</f>
        <v>0</v>
      </c>
      <c r="K123" s="110">
        <f t="shared" si="36"/>
        <v>0</v>
      </c>
      <c r="L123" s="110"/>
    </row>
    <row r="124" spans="1:12" ht="29.25" thickBot="1" x14ac:dyDescent="0.5">
      <c r="A124" s="107"/>
      <c r="B124" s="111" t="s">
        <v>233</v>
      </c>
      <c r="C124" s="109"/>
      <c r="D124" s="109"/>
      <c r="E124" s="109"/>
      <c r="F124" s="107"/>
      <c r="G124" s="107"/>
      <c r="H124" s="107"/>
      <c r="I124" s="110">
        <f>ROUND(I123*0.2,2)</f>
        <v>0</v>
      </c>
      <c r="J124" s="110">
        <f t="shared" ref="J124:K124" si="37">ROUND(J123*0.2,2)</f>
        <v>0</v>
      </c>
      <c r="K124" s="110">
        <f t="shared" si="37"/>
        <v>0</v>
      </c>
      <c r="L124" s="110"/>
    </row>
    <row r="125" spans="1:12" ht="29.25" thickBot="1" x14ac:dyDescent="0.5">
      <c r="A125" s="107"/>
      <c r="B125" s="108" t="s">
        <v>234</v>
      </c>
      <c r="C125" s="109"/>
      <c r="D125" s="109"/>
      <c r="E125" s="109"/>
      <c r="F125" s="107"/>
      <c r="G125" s="107"/>
      <c r="H125" s="107"/>
      <c r="I125" s="110">
        <f>SUM(I123:I124)</f>
        <v>0</v>
      </c>
      <c r="J125" s="110">
        <f t="shared" ref="J125:K125" si="38">SUM(J123:J124)</f>
        <v>0</v>
      </c>
      <c r="K125" s="110">
        <f t="shared" si="38"/>
        <v>0</v>
      </c>
      <c r="L125" s="110"/>
    </row>
    <row r="126" spans="1:12" ht="40.5" customHeight="1" thickBot="1" x14ac:dyDescent="0.3">
      <c r="A126" s="188" t="s">
        <v>8</v>
      </c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</row>
    <row r="127" spans="1:12" ht="28.5" x14ac:dyDescent="0.45">
      <c r="A127" s="84">
        <v>1</v>
      </c>
      <c r="B127" s="209" t="s">
        <v>76</v>
      </c>
      <c r="C127" s="210"/>
      <c r="D127" s="211"/>
      <c r="E127" s="175"/>
      <c r="F127" s="212"/>
      <c r="G127" s="174"/>
      <c r="H127" s="175"/>
      <c r="I127" s="175"/>
      <c r="J127" s="175"/>
      <c r="K127" s="175"/>
      <c r="L127" s="176"/>
    </row>
    <row r="128" spans="1:12" ht="29.45" customHeight="1" x14ac:dyDescent="0.25">
      <c r="A128" s="85">
        <v>2</v>
      </c>
      <c r="B128" s="161" t="s">
        <v>77</v>
      </c>
      <c r="C128" s="162"/>
      <c r="D128" s="163"/>
      <c r="E128" s="164"/>
      <c r="F128" s="165"/>
      <c r="G128" s="155"/>
      <c r="H128" s="156"/>
      <c r="I128" s="156"/>
      <c r="J128" s="156"/>
      <c r="K128" s="156"/>
      <c r="L128" s="157"/>
    </row>
    <row r="129" spans="1:12" ht="29.45" customHeight="1" x14ac:dyDescent="0.25">
      <c r="A129" s="86">
        <v>3</v>
      </c>
      <c r="B129" s="161" t="s">
        <v>78</v>
      </c>
      <c r="C129" s="162"/>
      <c r="D129" s="163" t="s">
        <v>155</v>
      </c>
      <c r="E129" s="164"/>
      <c r="F129" s="165"/>
      <c r="G129" s="87"/>
      <c r="H129" s="88"/>
      <c r="I129" s="88"/>
      <c r="J129" s="88"/>
      <c r="K129" s="88"/>
      <c r="L129" s="89"/>
    </row>
    <row r="130" spans="1:12" ht="57.6" customHeight="1" x14ac:dyDescent="0.25">
      <c r="A130" s="85">
        <v>4</v>
      </c>
      <c r="B130" s="161" t="s">
        <v>79</v>
      </c>
      <c r="C130" s="162"/>
      <c r="D130" s="163"/>
      <c r="E130" s="164"/>
      <c r="F130" s="165"/>
      <c r="G130" s="155"/>
      <c r="H130" s="156"/>
      <c r="I130" s="156"/>
      <c r="J130" s="156"/>
      <c r="K130" s="156"/>
      <c r="L130" s="157"/>
    </row>
    <row r="131" spans="1:12" ht="56.45" customHeight="1" x14ac:dyDescent="0.25">
      <c r="A131" s="86">
        <v>5</v>
      </c>
      <c r="B131" s="169" t="s">
        <v>80</v>
      </c>
      <c r="C131" s="170"/>
      <c r="D131" s="166"/>
      <c r="E131" s="167"/>
      <c r="F131" s="168"/>
      <c r="G131" s="155"/>
      <c r="H131" s="156"/>
      <c r="I131" s="156"/>
      <c r="J131" s="156"/>
      <c r="K131" s="156"/>
      <c r="L131" s="157"/>
    </row>
    <row r="132" spans="1:12" ht="56.45" customHeight="1" x14ac:dyDescent="0.25">
      <c r="A132" s="90">
        <v>6</v>
      </c>
      <c r="B132" s="207" t="s">
        <v>81</v>
      </c>
      <c r="C132" s="208"/>
      <c r="D132" s="144"/>
      <c r="E132" s="159"/>
      <c r="F132" s="160"/>
      <c r="G132" s="155"/>
      <c r="H132" s="156"/>
      <c r="I132" s="156"/>
      <c r="J132" s="156"/>
      <c r="K132" s="156"/>
      <c r="L132" s="157"/>
    </row>
    <row r="133" spans="1:12" ht="88.9" customHeight="1" x14ac:dyDescent="0.25">
      <c r="A133" s="85">
        <v>7</v>
      </c>
      <c r="B133" s="169" t="s">
        <v>156</v>
      </c>
      <c r="C133" s="170"/>
      <c r="D133" s="166" t="s">
        <v>157</v>
      </c>
      <c r="E133" s="167"/>
      <c r="F133" s="168"/>
      <c r="G133" s="155"/>
      <c r="H133" s="156"/>
      <c r="I133" s="156"/>
      <c r="J133" s="156"/>
      <c r="K133" s="156"/>
      <c r="L133" s="157"/>
    </row>
    <row r="134" spans="1:12" ht="87.6" customHeight="1" x14ac:dyDescent="0.25">
      <c r="A134" s="86">
        <v>8</v>
      </c>
      <c r="B134" s="169" t="s">
        <v>82</v>
      </c>
      <c r="C134" s="170"/>
      <c r="D134" s="166" t="s">
        <v>83</v>
      </c>
      <c r="E134" s="167"/>
      <c r="F134" s="168"/>
      <c r="G134" s="155"/>
      <c r="H134" s="156"/>
      <c r="I134" s="156"/>
      <c r="J134" s="156"/>
      <c r="K134" s="156"/>
      <c r="L134" s="157"/>
    </row>
    <row r="135" spans="1:12" ht="66" customHeight="1" x14ac:dyDescent="0.25">
      <c r="A135" s="86">
        <v>9</v>
      </c>
      <c r="B135" s="142" t="s">
        <v>46</v>
      </c>
      <c r="C135" s="158"/>
      <c r="D135" s="144" t="s">
        <v>84</v>
      </c>
      <c r="E135" s="159"/>
      <c r="F135" s="160"/>
      <c r="G135" s="155"/>
      <c r="H135" s="156"/>
      <c r="I135" s="156"/>
      <c r="J135" s="156"/>
      <c r="K135" s="156"/>
      <c r="L135" s="157"/>
    </row>
    <row r="136" spans="1:12" ht="60.6" customHeight="1" x14ac:dyDescent="0.25">
      <c r="A136" s="86">
        <v>10</v>
      </c>
      <c r="B136" s="142" t="s">
        <v>85</v>
      </c>
      <c r="C136" s="158"/>
      <c r="D136" s="144"/>
      <c r="E136" s="159"/>
      <c r="F136" s="160"/>
      <c r="G136" s="155"/>
      <c r="H136" s="156"/>
      <c r="I136" s="156"/>
      <c r="J136" s="156"/>
      <c r="K136" s="156"/>
      <c r="L136" s="157"/>
    </row>
    <row r="137" spans="1:12" ht="27.75" x14ac:dyDescent="0.25">
      <c r="A137" s="90">
        <v>11</v>
      </c>
      <c r="B137" s="142" t="s">
        <v>86</v>
      </c>
      <c r="C137" s="158"/>
      <c r="D137" s="144"/>
      <c r="E137" s="159"/>
      <c r="F137" s="160"/>
      <c r="G137" s="155"/>
      <c r="H137" s="156"/>
      <c r="I137" s="156"/>
      <c r="J137" s="156"/>
      <c r="K137" s="156"/>
      <c r="L137" s="157"/>
    </row>
    <row r="138" spans="1:12" ht="58.5" customHeight="1" x14ac:dyDescent="0.45">
      <c r="A138" s="91">
        <v>12</v>
      </c>
      <c r="B138" s="222" t="s">
        <v>87</v>
      </c>
      <c r="C138" s="223"/>
      <c r="D138" s="224" t="s">
        <v>158</v>
      </c>
      <c r="E138" s="223"/>
      <c r="F138" s="225"/>
      <c r="G138" s="139"/>
      <c r="H138" s="145"/>
      <c r="I138" s="145"/>
      <c r="J138" s="145"/>
      <c r="K138" s="145"/>
      <c r="L138" s="147"/>
    </row>
    <row r="139" spans="1:12" ht="58.5" customHeight="1" x14ac:dyDescent="0.45">
      <c r="A139" s="91">
        <v>13</v>
      </c>
      <c r="B139" s="142" t="s">
        <v>88</v>
      </c>
      <c r="C139" s="158"/>
      <c r="D139" s="144" t="s">
        <v>89</v>
      </c>
      <c r="E139" s="145"/>
      <c r="F139" s="146"/>
      <c r="G139" s="139"/>
      <c r="H139" s="140"/>
      <c r="I139" s="140"/>
      <c r="J139" s="140"/>
      <c r="K139" s="140"/>
      <c r="L139" s="141"/>
    </row>
    <row r="140" spans="1:12" ht="58.5" customHeight="1" x14ac:dyDescent="0.45">
      <c r="A140" s="91">
        <v>14</v>
      </c>
      <c r="B140" s="142" t="s">
        <v>14</v>
      </c>
      <c r="C140" s="143"/>
      <c r="D140" s="144" t="s">
        <v>15</v>
      </c>
      <c r="E140" s="145"/>
      <c r="F140" s="146"/>
      <c r="G140" s="92"/>
      <c r="H140" s="82"/>
      <c r="I140" s="82"/>
      <c r="J140" s="82"/>
      <c r="K140" s="82"/>
      <c r="L140" s="83"/>
    </row>
    <row r="141" spans="1:12" ht="58.5" customHeight="1" x14ac:dyDescent="0.45">
      <c r="A141" s="91">
        <v>15</v>
      </c>
      <c r="B141" s="142" t="s">
        <v>16</v>
      </c>
      <c r="C141" s="143"/>
      <c r="D141" s="144" t="s">
        <v>89</v>
      </c>
      <c r="E141" s="145"/>
      <c r="F141" s="146"/>
      <c r="G141" s="92"/>
      <c r="H141" s="82"/>
      <c r="I141" s="82"/>
      <c r="J141" s="82"/>
      <c r="K141" s="82"/>
      <c r="L141" s="83"/>
    </row>
    <row r="142" spans="1:12" ht="58.5" customHeight="1" x14ac:dyDescent="0.45">
      <c r="A142" s="91">
        <v>16</v>
      </c>
      <c r="B142" s="142" t="s">
        <v>90</v>
      </c>
      <c r="C142" s="158"/>
      <c r="D142" s="144" t="s">
        <v>15</v>
      </c>
      <c r="E142" s="145"/>
      <c r="F142" s="146"/>
      <c r="G142" s="92"/>
      <c r="H142" s="82"/>
      <c r="I142" s="82"/>
      <c r="J142" s="82"/>
      <c r="K142" s="82"/>
      <c r="L142" s="83"/>
    </row>
    <row r="143" spans="1:12" ht="27.75" x14ac:dyDescent="0.25">
      <c r="A143" s="91">
        <v>17</v>
      </c>
      <c r="B143" s="142" t="s">
        <v>28</v>
      </c>
      <c r="C143" s="158"/>
      <c r="D143" s="144" t="s">
        <v>159</v>
      </c>
      <c r="E143" s="159"/>
      <c r="F143" s="160"/>
      <c r="G143" s="139"/>
      <c r="H143" s="140"/>
      <c r="I143" s="140"/>
      <c r="J143" s="140"/>
      <c r="K143" s="140"/>
      <c r="L143" s="141"/>
    </row>
    <row r="144" spans="1:12" ht="28.5" x14ac:dyDescent="0.45">
      <c r="A144" s="91">
        <v>18</v>
      </c>
      <c r="B144" s="142" t="s">
        <v>9</v>
      </c>
      <c r="C144" s="143"/>
      <c r="D144" s="144" t="s">
        <v>158</v>
      </c>
      <c r="E144" s="145"/>
      <c r="F144" s="146"/>
      <c r="G144" s="139"/>
      <c r="H144" s="145"/>
      <c r="I144" s="145"/>
      <c r="J144" s="145"/>
      <c r="K144" s="145"/>
      <c r="L144" s="147"/>
    </row>
    <row r="145" spans="1:12" ht="147" customHeight="1" x14ac:dyDescent="0.25">
      <c r="A145" s="93">
        <v>19</v>
      </c>
      <c r="B145" s="142" t="s">
        <v>160</v>
      </c>
      <c r="C145" s="158"/>
      <c r="D145" s="144" t="s">
        <v>27</v>
      </c>
      <c r="E145" s="159"/>
      <c r="F145" s="160"/>
      <c r="G145" s="139"/>
      <c r="H145" s="140"/>
      <c r="I145" s="140"/>
      <c r="J145" s="140"/>
      <c r="K145" s="140"/>
      <c r="L145" s="141"/>
    </row>
    <row r="146" spans="1:12" ht="225" customHeight="1" x14ac:dyDescent="0.25">
      <c r="A146" s="91">
        <v>20</v>
      </c>
      <c r="B146" s="218" t="s">
        <v>161</v>
      </c>
      <c r="C146" s="160"/>
      <c r="D146" s="144" t="s">
        <v>162</v>
      </c>
      <c r="E146" s="159"/>
      <c r="F146" s="160"/>
      <c r="G146" s="139"/>
      <c r="H146" s="140"/>
      <c r="I146" s="140"/>
      <c r="J146" s="140"/>
      <c r="K146" s="140"/>
      <c r="L146" s="141"/>
    </row>
    <row r="147" spans="1:12" ht="147" customHeight="1" x14ac:dyDescent="0.45">
      <c r="A147" s="94">
        <v>21</v>
      </c>
      <c r="B147" s="220" t="s">
        <v>163</v>
      </c>
      <c r="C147" s="221"/>
      <c r="D147" s="144" t="s">
        <v>162</v>
      </c>
      <c r="E147" s="159"/>
      <c r="F147" s="160"/>
      <c r="G147" s="139"/>
      <c r="H147" s="140"/>
      <c r="I147" s="140"/>
      <c r="J147" s="140"/>
      <c r="K147" s="140"/>
      <c r="L147" s="141"/>
    </row>
    <row r="148" spans="1:12" ht="83.25" customHeight="1" x14ac:dyDescent="0.45">
      <c r="A148" s="90">
        <v>22</v>
      </c>
      <c r="B148" s="142" t="s">
        <v>10</v>
      </c>
      <c r="C148" s="143"/>
      <c r="D148" s="144" t="s">
        <v>11</v>
      </c>
      <c r="E148" s="145"/>
      <c r="F148" s="146"/>
      <c r="G148" s="139"/>
      <c r="H148" s="145"/>
      <c r="I148" s="145"/>
      <c r="J148" s="145"/>
      <c r="K148" s="145"/>
      <c r="L148" s="147"/>
    </row>
    <row r="149" spans="1:12" ht="55.15" customHeight="1" x14ac:dyDescent="0.45">
      <c r="A149" s="93">
        <v>23</v>
      </c>
      <c r="B149" s="142" t="s">
        <v>12</v>
      </c>
      <c r="C149" s="143"/>
      <c r="D149" s="144" t="s">
        <v>13</v>
      </c>
      <c r="E149" s="145"/>
      <c r="F149" s="146"/>
      <c r="G149" s="139"/>
      <c r="H149" s="145"/>
      <c r="I149" s="145"/>
      <c r="J149" s="145"/>
      <c r="K149" s="145"/>
      <c r="L149" s="147"/>
    </row>
    <row r="150" spans="1:12" ht="90" customHeight="1" x14ac:dyDescent="0.45">
      <c r="A150" s="91">
        <v>24</v>
      </c>
      <c r="B150" s="142" t="s">
        <v>164</v>
      </c>
      <c r="C150" s="143"/>
      <c r="D150" s="144" t="s">
        <v>17</v>
      </c>
      <c r="E150" s="145"/>
      <c r="F150" s="146"/>
      <c r="G150" s="215"/>
      <c r="H150" s="216"/>
      <c r="I150" s="216"/>
      <c r="J150" s="216"/>
      <c r="K150" s="216"/>
      <c r="L150" s="217"/>
    </row>
    <row r="151" spans="1:12" ht="54.6" customHeight="1" x14ac:dyDescent="0.25">
      <c r="A151" s="93">
        <v>25</v>
      </c>
      <c r="B151" s="142" t="s">
        <v>29</v>
      </c>
      <c r="C151" s="158"/>
      <c r="D151" s="144"/>
      <c r="E151" s="159"/>
      <c r="F151" s="160"/>
      <c r="G151" s="139"/>
      <c r="H151" s="140"/>
      <c r="I151" s="140"/>
      <c r="J151" s="140"/>
      <c r="K151" s="140"/>
      <c r="L151" s="141"/>
    </row>
    <row r="152" spans="1:12" ht="28.5" x14ac:dyDescent="0.45">
      <c r="A152" s="91">
        <v>26</v>
      </c>
      <c r="B152" s="142" t="s">
        <v>18</v>
      </c>
      <c r="C152" s="143"/>
      <c r="D152" s="144" t="s">
        <v>19</v>
      </c>
      <c r="E152" s="145"/>
      <c r="F152" s="146"/>
      <c r="G152" s="219"/>
      <c r="H152" s="145"/>
      <c r="I152" s="145"/>
      <c r="J152" s="145"/>
      <c r="K152" s="145"/>
      <c r="L152" s="147"/>
    </row>
    <row r="153" spans="1:12" ht="28.5" x14ac:dyDescent="0.45">
      <c r="A153" s="93">
        <v>27</v>
      </c>
      <c r="B153" s="142" t="s">
        <v>20</v>
      </c>
      <c r="C153" s="143"/>
      <c r="D153" s="144" t="s">
        <v>21</v>
      </c>
      <c r="E153" s="145"/>
      <c r="F153" s="146"/>
      <c r="G153" s="139"/>
      <c r="H153" s="145"/>
      <c r="I153" s="145"/>
      <c r="J153" s="145"/>
      <c r="K153" s="145"/>
      <c r="L153" s="147"/>
    </row>
    <row r="154" spans="1:12" ht="55.5" customHeight="1" x14ac:dyDescent="0.45">
      <c r="A154" s="91">
        <v>28</v>
      </c>
      <c r="B154" s="142" t="s">
        <v>22</v>
      </c>
      <c r="C154" s="143"/>
      <c r="D154" s="144"/>
      <c r="E154" s="145"/>
      <c r="F154" s="146"/>
      <c r="G154" s="139"/>
      <c r="H154" s="145"/>
      <c r="I154" s="145"/>
      <c r="J154" s="145"/>
      <c r="K154" s="145"/>
      <c r="L154" s="147"/>
    </row>
    <row r="155" spans="1:12" ht="57" customHeight="1" x14ac:dyDescent="0.45">
      <c r="A155" s="93">
        <v>29</v>
      </c>
      <c r="B155" s="142" t="s">
        <v>23</v>
      </c>
      <c r="C155" s="143"/>
      <c r="D155" s="144"/>
      <c r="E155" s="145"/>
      <c r="F155" s="146"/>
      <c r="G155" s="139"/>
      <c r="H155" s="145"/>
      <c r="I155" s="145"/>
      <c r="J155" s="145"/>
      <c r="K155" s="145"/>
      <c r="L155" s="147"/>
    </row>
    <row r="156" spans="1:12" ht="29.25" thickBot="1" x14ac:dyDescent="0.5">
      <c r="A156" s="95">
        <v>30</v>
      </c>
      <c r="B156" s="148" t="s">
        <v>24</v>
      </c>
      <c r="C156" s="149"/>
      <c r="D156" s="150"/>
      <c r="E156" s="151"/>
      <c r="F156" s="152"/>
      <c r="G156" s="153"/>
      <c r="H156" s="151"/>
      <c r="I156" s="151"/>
      <c r="J156" s="151"/>
      <c r="K156" s="151"/>
      <c r="L156" s="154"/>
    </row>
    <row r="157" spans="1:12" x14ac:dyDescent="0.25">
      <c r="B157"/>
      <c r="C157"/>
      <c r="D157"/>
      <c r="E157"/>
    </row>
    <row r="158" spans="1:12" x14ac:dyDescent="0.25">
      <c r="B158"/>
      <c r="C158"/>
      <c r="D158"/>
      <c r="E158"/>
    </row>
    <row r="159" spans="1:12" x14ac:dyDescent="0.25">
      <c r="B159"/>
      <c r="C159"/>
      <c r="D159"/>
      <c r="E159"/>
    </row>
    <row r="160" spans="1:12" ht="22.9" customHeight="1" x14ac:dyDescent="0.35">
      <c r="B160" s="96" t="s">
        <v>165</v>
      </c>
      <c r="C160"/>
      <c r="D160" s="97"/>
      <c r="E160" s="97"/>
      <c r="F160" s="97"/>
      <c r="H160" s="97"/>
    </row>
    <row r="161" spans="1:12" x14ac:dyDescent="0.25">
      <c r="B161"/>
      <c r="C161"/>
      <c r="D161"/>
      <c r="E161" s="98" t="s">
        <v>166</v>
      </c>
      <c r="H161" s="99" t="s">
        <v>167</v>
      </c>
    </row>
    <row r="162" spans="1:12" x14ac:dyDescent="0.25">
      <c r="B162"/>
      <c r="C162"/>
      <c r="D162"/>
      <c r="E162"/>
    </row>
    <row r="163" spans="1:12" s="55" customFormat="1" ht="27" x14ac:dyDescent="0.35">
      <c r="A163" s="49"/>
      <c r="B163" s="50"/>
      <c r="C163" s="51"/>
      <c r="D163" s="52"/>
      <c r="E163" s="53"/>
      <c r="F163" s="54"/>
      <c r="J163" s="56"/>
      <c r="K163" s="56"/>
    </row>
    <row r="164" spans="1:12" s="65" customFormat="1" ht="27.75" x14ac:dyDescent="0.35">
      <c r="A164" s="57" t="s">
        <v>38</v>
      </c>
      <c r="B164" s="58"/>
      <c r="C164" s="59"/>
      <c r="D164" s="60"/>
      <c r="E164" s="61"/>
      <c r="F164" s="62"/>
      <c r="G164" s="62"/>
      <c r="H164" s="62"/>
      <c r="I164" s="63"/>
      <c r="J164" s="64"/>
      <c r="K164" s="64"/>
      <c r="L164" s="64"/>
    </row>
    <row r="165" spans="1:12" s="65" customFormat="1" ht="408.75" customHeight="1" x14ac:dyDescent="0.35">
      <c r="A165" s="187" t="s">
        <v>47</v>
      </c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</row>
    <row r="166" spans="1:12" s="66" customFormat="1" ht="12.75" x14ac:dyDescent="0.2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</row>
    <row r="167" spans="1:12" s="66" customFormat="1" ht="181.9" customHeight="1" x14ac:dyDescent="0.2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</row>
  </sheetData>
  <mergeCells count="116">
    <mergeCell ref="B154:C154"/>
    <mergeCell ref="D154:F154"/>
    <mergeCell ref="G154:L154"/>
    <mergeCell ref="A77:L77"/>
    <mergeCell ref="B151:C151"/>
    <mergeCell ref="D151:F151"/>
    <mergeCell ref="G151:L151"/>
    <mergeCell ref="B153:C153"/>
    <mergeCell ref="D153:F153"/>
    <mergeCell ref="G153:L153"/>
    <mergeCell ref="B152:C152"/>
    <mergeCell ref="D152:F152"/>
    <mergeCell ref="G152:L152"/>
    <mergeCell ref="G146:L146"/>
    <mergeCell ref="B147:C147"/>
    <mergeCell ref="D147:F147"/>
    <mergeCell ref="B137:C137"/>
    <mergeCell ref="D137:F137"/>
    <mergeCell ref="B138:C138"/>
    <mergeCell ref="D138:F138"/>
    <mergeCell ref="B139:C139"/>
    <mergeCell ref="D139:F139"/>
    <mergeCell ref="B150:C150"/>
    <mergeCell ref="D150:F150"/>
    <mergeCell ref="B146:C146"/>
    <mergeCell ref="D146:F146"/>
    <mergeCell ref="G147:L147"/>
    <mergeCell ref="B148:C148"/>
    <mergeCell ref="D148:F148"/>
    <mergeCell ref="G148:L148"/>
    <mergeCell ref="B149:C149"/>
    <mergeCell ref="D149:F149"/>
    <mergeCell ref="G149:L149"/>
    <mergeCell ref="A165:L167"/>
    <mergeCell ref="A126:L126"/>
    <mergeCell ref="A14:K14"/>
    <mergeCell ref="A15:K15"/>
    <mergeCell ref="F17:I17"/>
    <mergeCell ref="A18:A20"/>
    <mergeCell ref="B18:B20"/>
    <mergeCell ref="C18:C20"/>
    <mergeCell ref="D18:D20"/>
    <mergeCell ref="E18:E20"/>
    <mergeCell ref="F18:K18"/>
    <mergeCell ref="L18:L20"/>
    <mergeCell ref="D130:F130"/>
    <mergeCell ref="B131:C131"/>
    <mergeCell ref="D131:F131"/>
    <mergeCell ref="B132:C132"/>
    <mergeCell ref="D132:F132"/>
    <mergeCell ref="B127:C127"/>
    <mergeCell ref="D127:F127"/>
    <mergeCell ref="B128:C128"/>
    <mergeCell ref="A21:L21"/>
    <mergeCell ref="A63:L63"/>
    <mergeCell ref="A42:L42"/>
    <mergeCell ref="F19:H19"/>
    <mergeCell ref="A13:K13"/>
    <mergeCell ref="A2:L2"/>
    <mergeCell ref="A3:D3"/>
    <mergeCell ref="A4:D4"/>
    <mergeCell ref="A5:D5"/>
    <mergeCell ref="A6:D6"/>
    <mergeCell ref="A7:D7"/>
    <mergeCell ref="A8:D8"/>
    <mergeCell ref="A9:D9"/>
    <mergeCell ref="A10:D10"/>
    <mergeCell ref="A12:K12"/>
    <mergeCell ref="I19:K19"/>
    <mergeCell ref="D140:F140"/>
    <mergeCell ref="G132:L132"/>
    <mergeCell ref="G133:L133"/>
    <mergeCell ref="G134:L134"/>
    <mergeCell ref="G135:L135"/>
    <mergeCell ref="G136:L136"/>
    <mergeCell ref="G127:L127"/>
    <mergeCell ref="G128:L128"/>
    <mergeCell ref="A91:L91"/>
    <mergeCell ref="B130:C130"/>
    <mergeCell ref="G130:L130"/>
    <mergeCell ref="G131:L131"/>
    <mergeCell ref="D128:F128"/>
    <mergeCell ref="B129:C129"/>
    <mergeCell ref="D129:F129"/>
    <mergeCell ref="B135:C135"/>
    <mergeCell ref="D135:F135"/>
    <mergeCell ref="B136:C136"/>
    <mergeCell ref="D136:F136"/>
    <mergeCell ref="D133:F133"/>
    <mergeCell ref="B134:C134"/>
    <mergeCell ref="D134:F134"/>
    <mergeCell ref="B133:C133"/>
    <mergeCell ref="G145:L145"/>
    <mergeCell ref="B155:C155"/>
    <mergeCell ref="D155:F155"/>
    <mergeCell ref="G155:L155"/>
    <mergeCell ref="B156:C156"/>
    <mergeCell ref="D156:F156"/>
    <mergeCell ref="G156:L156"/>
    <mergeCell ref="G137:L137"/>
    <mergeCell ref="G138:L138"/>
    <mergeCell ref="G139:L139"/>
    <mergeCell ref="G143:L143"/>
    <mergeCell ref="G144:L144"/>
    <mergeCell ref="B145:C145"/>
    <mergeCell ref="D145:F145"/>
    <mergeCell ref="B144:C144"/>
    <mergeCell ref="D144:F144"/>
    <mergeCell ref="B143:C143"/>
    <mergeCell ref="D143:F143"/>
    <mergeCell ref="B141:C141"/>
    <mergeCell ref="D141:F141"/>
    <mergeCell ref="B142:C142"/>
    <mergeCell ref="D142:F142"/>
    <mergeCell ref="B140:C140"/>
    <mergeCell ref="G150:L150"/>
  </mergeCells>
  <phoneticPr fontId="32" type="noConversion"/>
  <pageMargins left="0.39370078740157483" right="0.39370078740157483" top="0.39370078740157483" bottom="0.39370078740157483" header="0" footer="0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Оборина Марина Олеговна</cp:lastModifiedBy>
  <cp:lastPrinted>2024-06-14T13:18:23Z</cp:lastPrinted>
  <dcterms:created xsi:type="dcterms:W3CDTF">2023-05-05T15:18:22Z</dcterms:created>
  <dcterms:modified xsi:type="dcterms:W3CDTF">2024-09-17T13:57:50Z</dcterms:modified>
  <cp:category/>
</cp:coreProperties>
</file>